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35BBC828-2EFF-4C06-9D01-EBB328EEE125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1 농가및농가인구, 2 연령별 농가인구" sheetId="89" r:id="rId1"/>
    <sheet name="2 연령별농가인구(2),  3 경지면적" sheetId="92" r:id="rId2"/>
    <sheet name="4 경지규모별농가" sheetId="91" r:id="rId3"/>
    <sheet name="5 식량작물 생산량(정곡), 5-1미곡" sheetId="29" r:id="rId4"/>
    <sheet name="5-2 맥류, 5-3 잡곡" sheetId="27" r:id="rId5"/>
    <sheet name="5-4 두류, 5-5 서류" sheetId="25" r:id="rId6"/>
    <sheet name="6 채소류 생산량" sheetId="94" r:id="rId7"/>
    <sheet name="6 채소류생산량(2)" sheetId="95" r:id="rId8"/>
    <sheet name="6 채소류생산량(3)" sheetId="96" r:id="rId9"/>
    <sheet name="7 특용작물생산량, 8 과실류생산량" sheetId="97" r:id="rId10"/>
    <sheet name="8 과실류생산량(2)" sheetId="98" r:id="rId11"/>
    <sheet name="9 매실 생산 및 처리" sheetId="99" r:id="rId12"/>
    <sheet name="10 농업기계보유현황" sheetId="78" r:id="rId13"/>
    <sheet name="11 가축사육" sheetId="82" r:id="rId14"/>
    <sheet name="11 가축사육(2), 12가축전염병발생" sheetId="83" r:id="rId15"/>
    <sheet name="13 임산물생산량" sheetId="103" r:id="rId16"/>
    <sheet name="14임목벌채허가(신고)" sheetId="104" r:id="rId17"/>
    <sheet name="15 조림" sheetId="106" r:id="rId18"/>
    <sheet name="16 불법산림훼손 피해현황" sheetId="107" r:id="rId19"/>
    <sheet name="17 어가및어가인구(해수면, 내수면)" sheetId="111" r:id="rId20"/>
    <sheet name="18 연령별 어가인구" sheetId="129" r:id="rId21"/>
    <sheet name="19 어업종사가구원" sheetId="130" r:id="rId22"/>
    <sheet name="20 어선보유" sheetId="112" r:id="rId23"/>
    <sheet name="21 수산업종별 생산" sheetId="113" r:id="rId24"/>
    <sheet name="22 수산물가공품생산량" sheetId="115" r:id="rId25"/>
    <sheet name="23 수산물생산량 및 판매금액" sheetId="116" r:id="rId26"/>
    <sheet name="24 친환경농축산물출하현황" sheetId="72" r:id="rId27"/>
    <sheet name="25 화훼류 재배현황" sheetId="93" r:id="rId28"/>
  </sheets>
  <definedNames>
    <definedName name="Document_array">{"Book1"}</definedName>
    <definedName name="_xlnm.Print_Area" localSheetId="0">'1 농가및농가인구, 2 연령별 농가인구'!$A$1:$Q$23</definedName>
    <definedName name="_xlnm.Print_Area" localSheetId="12">'10 농업기계보유현황'!$A$1:$L$23</definedName>
    <definedName name="_xlnm.Print_Area" localSheetId="13">'11 가축사육'!$A$1:$T$24</definedName>
    <definedName name="_xlnm.Print_Area" localSheetId="14">'11 가축사육(2), 12가축전염병발생'!$A$1:$I$22</definedName>
    <definedName name="_xlnm.Print_Area" localSheetId="18">'16 불법산림훼손 피해현황'!$A$1:$T$24</definedName>
    <definedName name="_xlnm.Print_Area" localSheetId="19">'17 어가및어가인구(해수면, 내수면)'!$A$1:$N$51</definedName>
    <definedName name="_xlnm.Print_Area" localSheetId="20">#REF!</definedName>
    <definedName name="_xlnm.Print_Area" localSheetId="21">#REF!</definedName>
    <definedName name="_xlnm.Print_Area" localSheetId="1">'2 연령별농가인구(2),  3 경지면적'!$A$1:$P$23</definedName>
    <definedName name="_xlnm.Print_Area" localSheetId="22">'20 어선보유'!$A$1:$M$25</definedName>
    <definedName name="_xlnm.Print_Area" localSheetId="23">'21 수산업종별 생산'!$A$1:$N$12</definedName>
    <definedName name="_xlnm.Print_Area" localSheetId="25">'23 수산물생산량 및 판매금액'!$A$1:$O$12</definedName>
    <definedName name="_xlnm.Print_Area" localSheetId="26">'24 친환경농축산물출하현황'!$A$1:$AF$13</definedName>
    <definedName name="_xlnm.Print_Area" localSheetId="3">'5 식량작물 생산량(정곡), 5-1미곡'!$A$1:$M$24</definedName>
    <definedName name="_xlnm.Print_Area" localSheetId="4">'5-2 맥류, 5-3 잡곡'!$A$1:$R$26</definedName>
    <definedName name="_xlnm.Print_Area" localSheetId="6">'6 채소류 생산량'!$A$1:$M$27</definedName>
    <definedName name="_xlnm.Print_Area" localSheetId="7">'6 채소류생산량(2)'!$A$1:$O$27</definedName>
    <definedName name="_xlnm.Print_Area" localSheetId="8">'6 채소류생산량(3)'!$A$1:$J$27</definedName>
    <definedName name="_xlnm.Print_Area" localSheetId="10">'8 과실류생산량(2)'!$A$1:$M$14</definedName>
    <definedName name="_xlnm.Print_Area" localSheetId="11">'9 매실 생산 및 처리'!$A$1:$J$24</definedName>
    <definedName name="_xlnm.Print_Area">#REF!</definedName>
    <definedName name="_xlnm.Print_Titles" localSheetId="14">'11 가축사육(2), 12가축전염병발생'!$A:$A,'11 가축사육(2), 12가축전염병발생'!$15:$15</definedName>
    <definedName name="_xlnm.Print_Titles" localSheetId="15">'13 임산물생산량'!$A:$A,'13 임산물생산량'!$4:$4</definedName>
    <definedName name="_xlnm.Print_Titles" localSheetId="20">#REF!,#REF!</definedName>
    <definedName name="_xlnm.Print_Titles" localSheetId="21">#REF!,#REF!</definedName>
    <definedName name="_xlnm.Print_Titles" localSheetId="2">'4 경지규모별농가'!$A:$A,'4 경지규모별농가'!$4:$4</definedName>
    <definedName name="_xlnm.Print_Titles" localSheetId="5">'5-4 두류, 5-5 서류'!$A:$A,'5-4 두류, 5-5 서류'!$4:$6</definedName>
    <definedName name="_xlnm.Print_Titles" localSheetId="9">'7 특용작물생산량, 8 과실류생산량'!$A:$A,'7 특용작물생산량, 8 과실류생산량'!$4:$6</definedName>
    <definedName name="_xlnm.Print_Titles">#REF!,#REF!</definedName>
    <definedName name="Z_EBECB413_FFE2_4A07_BC85_72CFC94BFF6F_.wvu.PrintTitles" localSheetId="20" hidden="1">#REF!,#REF!</definedName>
    <definedName name="Z_EBECB413_FFE2_4A07_BC85_72CFC94BFF6F_.wvu.PrintTitles" localSheetId="21" hidden="1">#REF!,#REF!</definedName>
    <definedName name="Z_EBECB413_FFE2_4A07_BC85_72CFC94BFF6F_.wvu.PrintTitles" hidden="1">#REF!,#REF!</definedName>
    <definedName name="구분" localSheetId="20">#REF!</definedName>
    <definedName name="구분" localSheetId="21">#REF!</definedName>
    <definedName name="구분">#REF!</definedName>
    <definedName name="대기" localSheetId="20">#REF!</definedName>
    <definedName name="대기" localSheetId="21">#REF!</definedName>
    <definedName name="대기">#REF!</definedName>
    <definedName name="신청일자" localSheetId="20">#REF!</definedName>
    <definedName name="신청일자" localSheetId="21">#REF!</definedName>
    <definedName name="신청일자">#REF!</definedName>
    <definedName name="처리결과" localSheetId="20">#REF!</definedName>
    <definedName name="처리결과" localSheetId="21">#REF!</definedName>
    <definedName name="처리결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107" l="1"/>
  <c r="J11" i="78" l="1"/>
  <c r="D11" i="78"/>
  <c r="E22" i="78"/>
  <c r="B22" i="78"/>
  <c r="J11" i="99"/>
  <c r="I11" i="99"/>
  <c r="H11" i="99"/>
  <c r="G11" i="99"/>
  <c r="F11" i="99"/>
  <c r="E11" i="99"/>
  <c r="D11" i="99"/>
  <c r="C11" i="99"/>
  <c r="B11" i="99"/>
  <c r="C25" i="25"/>
  <c r="B25" i="25"/>
  <c r="H21" i="106" l="1"/>
  <c r="F21" i="106"/>
  <c r="C12" i="94" l="1"/>
  <c r="B12" i="94"/>
  <c r="C24" i="25"/>
  <c r="B24" i="25"/>
  <c r="K10" i="94" l="1"/>
  <c r="E10" i="94"/>
  <c r="B10" i="94"/>
  <c r="B8" i="29" l="1"/>
  <c r="D7" i="111" l="1"/>
  <c r="B7" i="111" s="1"/>
</calcChain>
</file>

<file path=xl/sharedStrings.xml><?xml version="1.0" encoding="utf-8"?>
<sst xmlns="http://schemas.openxmlformats.org/spreadsheetml/2006/main" count="2838" uniqueCount="450">
  <si>
    <t>합계
Total</t>
    <phoneticPr fontId="2" type="noConversion"/>
  </si>
  <si>
    <t>기타
Others</t>
    <phoneticPr fontId="2" type="noConversion"/>
  </si>
  <si>
    <t>-</t>
    <phoneticPr fontId="2" type="noConversion"/>
  </si>
  <si>
    <t xml:space="preserve">단위 : ha, M/T </t>
    <phoneticPr fontId="2" type="noConversion"/>
  </si>
  <si>
    <t xml:space="preserve">단위 : 대 </t>
    <phoneticPr fontId="2" type="noConversion"/>
  </si>
  <si>
    <t>사육두수</t>
    <phoneticPr fontId="2" type="noConversion"/>
  </si>
  <si>
    <t>-</t>
  </si>
  <si>
    <t>계
Total</t>
    <phoneticPr fontId="2" type="noConversion"/>
  </si>
  <si>
    <t>…</t>
  </si>
  <si>
    <t>전환기
Transition period</t>
    <phoneticPr fontId="2" type="noConversion"/>
  </si>
  <si>
    <t>합계
Total</t>
    <phoneticPr fontId="2" type="noConversion"/>
  </si>
  <si>
    <t>면적
Area</t>
    <phoneticPr fontId="2" type="noConversion"/>
  </si>
  <si>
    <t>연별
Year</t>
    <phoneticPr fontId="2" type="noConversion"/>
  </si>
  <si>
    <t>미곡
Rice</t>
    <phoneticPr fontId="2" type="noConversion"/>
  </si>
  <si>
    <t>두류
Beans</t>
    <phoneticPr fontId="2" type="noConversion"/>
  </si>
  <si>
    <t>서류
Potatoes</t>
    <phoneticPr fontId="2" type="noConversion"/>
  </si>
  <si>
    <t>연별
Year</t>
    <phoneticPr fontId="2" type="noConversion"/>
  </si>
  <si>
    <t>합계
Total</t>
    <phoneticPr fontId="2" type="noConversion"/>
  </si>
  <si>
    <t>논 벼
Paddy Rice</t>
    <phoneticPr fontId="2" type="noConversion"/>
  </si>
  <si>
    <t>밭 벼
Upland Rice</t>
    <phoneticPr fontId="2" type="noConversion"/>
  </si>
  <si>
    <t>면적</t>
    <phoneticPr fontId="2" type="noConversion"/>
  </si>
  <si>
    <t>생산량</t>
    <phoneticPr fontId="2" type="noConversion"/>
  </si>
  <si>
    <t>생산량
Production</t>
    <phoneticPr fontId="2" type="noConversion"/>
  </si>
  <si>
    <t>Area</t>
    <phoneticPr fontId="2" type="noConversion"/>
  </si>
  <si>
    <t>Production</t>
    <phoneticPr fontId="2" type="noConversion"/>
  </si>
  <si>
    <t>겉보리
Unhulled barley</t>
    <phoneticPr fontId="2" type="noConversion"/>
  </si>
  <si>
    <t>쌀보리
Naked Barley</t>
    <phoneticPr fontId="2" type="noConversion"/>
  </si>
  <si>
    <t>밀
Wheat</t>
    <phoneticPr fontId="2" type="noConversion"/>
  </si>
  <si>
    <t>호밀
Rye</t>
    <phoneticPr fontId="2" type="noConversion"/>
  </si>
  <si>
    <t>맥주보리
Beer Barley</t>
    <phoneticPr fontId="2" type="noConversion"/>
  </si>
  <si>
    <t>kg/
10a</t>
    <phoneticPr fontId="2" type="noConversion"/>
  </si>
  <si>
    <t>옥수수
Corn</t>
    <phoneticPr fontId="2" type="noConversion"/>
  </si>
  <si>
    <t>메밀
Buckwheet</t>
    <phoneticPr fontId="2" type="noConversion"/>
  </si>
  <si>
    <t>기타
Others</t>
    <phoneticPr fontId="2" type="noConversion"/>
  </si>
  <si>
    <t>콩
Soy Bean</t>
    <phoneticPr fontId="2" type="noConversion"/>
  </si>
  <si>
    <t>팥
Red Bean</t>
    <phoneticPr fontId="2" type="noConversion"/>
  </si>
  <si>
    <t>녹두
Green Bean</t>
    <phoneticPr fontId="2" type="noConversion"/>
  </si>
  <si>
    <t xml:space="preserve">Unit : ha, M/T </t>
    <phoneticPr fontId="2" type="noConversion"/>
  </si>
  <si>
    <t>총 계
Total</t>
    <phoneticPr fontId="2" type="noConversion"/>
  </si>
  <si>
    <t>동력
경운기
Power Tiller</t>
    <phoneticPr fontId="2" type="noConversion"/>
  </si>
  <si>
    <t>농용트랙터
Farm Tractor</t>
    <phoneticPr fontId="2" type="noConversion"/>
  </si>
  <si>
    <t>동력이앙기
Rice Transplanter</t>
    <phoneticPr fontId="2" type="noConversion"/>
  </si>
  <si>
    <t>관리기
Controller</t>
    <phoneticPr fontId="2" type="noConversion"/>
  </si>
  <si>
    <t>연도별
읍면동별
Year&amp;
Eup, Myeon,
Dong</t>
    <phoneticPr fontId="2" type="noConversion"/>
  </si>
  <si>
    <t>kg/10a</t>
    <phoneticPr fontId="2" type="noConversion"/>
  </si>
  <si>
    <t>면적
Area</t>
    <phoneticPr fontId="2" type="noConversion"/>
  </si>
  <si>
    <t>생산량
Production</t>
    <phoneticPr fontId="2" type="noConversion"/>
  </si>
  <si>
    <t>보행형
Walking</t>
    <phoneticPr fontId="2" type="noConversion"/>
  </si>
  <si>
    <t>승용형
Riding</t>
    <phoneticPr fontId="2" type="noConversion"/>
  </si>
  <si>
    <t>소형
Small</t>
    <phoneticPr fontId="2" type="noConversion"/>
  </si>
  <si>
    <t>중형
Medium</t>
    <phoneticPr fontId="2" type="noConversion"/>
  </si>
  <si>
    <t>대형
Big</t>
    <phoneticPr fontId="2" type="noConversion"/>
  </si>
  <si>
    <t>건수
No. of Cases</t>
    <phoneticPr fontId="2" type="noConversion"/>
  </si>
  <si>
    <t>농가수
No. of House holds</t>
    <phoneticPr fontId="2" type="noConversion"/>
  </si>
  <si>
    <t>면적
Total Area</t>
    <phoneticPr fontId="2" type="noConversion"/>
  </si>
  <si>
    <t xml:space="preserve">Unit  : ha, M/T </t>
    <phoneticPr fontId="2" type="noConversion"/>
  </si>
  <si>
    <t xml:space="preserve">단위 : ha, M/T </t>
    <phoneticPr fontId="2" type="noConversion"/>
  </si>
  <si>
    <t>면적
Area</t>
    <phoneticPr fontId="2" type="noConversion"/>
  </si>
  <si>
    <t>생산량
Production</t>
    <phoneticPr fontId="2" type="noConversion"/>
  </si>
  <si>
    <t>농산물 Agricultural products</t>
    <phoneticPr fontId="2" type="noConversion"/>
  </si>
  <si>
    <t>농산물 Agricultural products</t>
    <phoneticPr fontId="2" type="noConversion"/>
  </si>
  <si>
    <t>축산물 Livestock products</t>
    <phoneticPr fontId="2" type="noConversion"/>
  </si>
  <si>
    <t>유기축산물
Organic</t>
    <phoneticPr fontId="2" type="noConversion"/>
  </si>
  <si>
    <t>무항생제축산물
Antibiotic free</t>
    <phoneticPr fontId="2" type="noConversion"/>
  </si>
  <si>
    <t>출하량
Shipments</t>
    <phoneticPr fontId="2" type="noConversion"/>
  </si>
  <si>
    <t>단위 : 건, 가구,ha, 톤</t>
    <phoneticPr fontId="2" type="noConversion"/>
  </si>
  <si>
    <t>출하량
Shipments</t>
    <phoneticPr fontId="2" type="noConversion"/>
  </si>
  <si>
    <t>단위 : 건, 가구,ha, 톤</t>
    <phoneticPr fontId="2" type="noConversion"/>
  </si>
  <si>
    <t>합계
Total</t>
    <phoneticPr fontId="2" type="noConversion"/>
  </si>
  <si>
    <t>콤바인 Combine</t>
    <phoneticPr fontId="2" type="noConversion"/>
  </si>
  <si>
    <t>3조이하
-3Rows</t>
    <phoneticPr fontId="2" type="noConversion"/>
  </si>
  <si>
    <t>4조
4Rows</t>
    <phoneticPr fontId="2" type="noConversion"/>
  </si>
  <si>
    <t>5조이상
+5Rows</t>
    <phoneticPr fontId="2" type="noConversion"/>
  </si>
  <si>
    <t>농산물
건조기
Agri Products Dryer</t>
    <phoneticPr fontId="2" type="noConversion"/>
  </si>
  <si>
    <t>고 구 마 Sweet potato</t>
    <phoneticPr fontId="2" type="noConversion"/>
  </si>
  <si>
    <t>감  자 White potato</t>
    <phoneticPr fontId="2" type="noConversion"/>
  </si>
  <si>
    <t>구분</t>
    <phoneticPr fontId="2" type="noConversion"/>
  </si>
  <si>
    <t>합계
Total</t>
    <phoneticPr fontId="2" type="noConversion"/>
  </si>
  <si>
    <t>유기농산물
Organic</t>
    <phoneticPr fontId="2" type="noConversion"/>
  </si>
  <si>
    <t>저농약 농산물
Low-Pesticide</t>
    <phoneticPr fontId="2" type="noConversion"/>
  </si>
  <si>
    <t>…</t>
    <phoneticPr fontId="2" type="noConversion"/>
  </si>
  <si>
    <t>곡물
건조기
Grain Dryer</t>
    <phoneticPr fontId="2" type="noConversion"/>
  </si>
  <si>
    <t>-</t>
    <phoneticPr fontId="2" type="noConversion"/>
  </si>
  <si>
    <t>금호동</t>
  </si>
  <si>
    <t>태인동</t>
  </si>
  <si>
    <t>광영동</t>
  </si>
  <si>
    <t>중마동</t>
  </si>
  <si>
    <t>골약동</t>
  </si>
  <si>
    <t>다압면</t>
  </si>
  <si>
    <t>진월면</t>
  </si>
  <si>
    <t>진상면</t>
  </si>
  <si>
    <t>옥곡면</t>
  </si>
  <si>
    <t>옥룡면</t>
  </si>
  <si>
    <t>봉강면</t>
  </si>
  <si>
    <t>광양읍</t>
  </si>
  <si>
    <r>
      <t xml:space="preserve">마리수
</t>
    </r>
    <r>
      <rPr>
        <sz val="8"/>
        <rFont val="HY신명조"/>
        <family val="1"/>
        <charset val="129"/>
      </rPr>
      <t>Heads</t>
    </r>
    <phoneticPr fontId="2" type="noConversion"/>
  </si>
  <si>
    <r>
      <t xml:space="preserve">사육호수
</t>
    </r>
    <r>
      <rPr>
        <sz val="7"/>
        <rFont val="HY신명조"/>
        <family val="1"/>
        <charset val="129"/>
      </rPr>
      <t>Households</t>
    </r>
    <phoneticPr fontId="2" type="noConversion"/>
  </si>
  <si>
    <t>토끼
Rabbit</t>
    <phoneticPr fontId="2" type="noConversion"/>
  </si>
  <si>
    <t>사슴
Deer</t>
    <phoneticPr fontId="2" type="noConversion"/>
  </si>
  <si>
    <t>면양
Sheep</t>
    <phoneticPr fontId="2" type="noConversion"/>
  </si>
  <si>
    <t>산양
Goats</t>
    <phoneticPr fontId="2" type="noConversion"/>
  </si>
  <si>
    <t>닭
Chicken</t>
    <phoneticPr fontId="2" type="noConversion"/>
  </si>
  <si>
    <t>돼지
Pigs</t>
    <phoneticPr fontId="2" type="noConversion"/>
  </si>
  <si>
    <t>젖소
Dairy Cattle</t>
    <phoneticPr fontId="2" type="noConversion"/>
  </si>
  <si>
    <t>한육우
Native and
 beef cattle</t>
    <phoneticPr fontId="2" type="noConversion"/>
  </si>
  <si>
    <t>추백리
Pullorum Disease</t>
    <phoneticPr fontId="2" type="noConversion"/>
  </si>
  <si>
    <t>뉴캣슬병
Newcastle Disease</t>
    <phoneticPr fontId="2" type="noConversion"/>
  </si>
  <si>
    <t>광견병
Rabies</t>
    <phoneticPr fontId="2" type="noConversion"/>
  </si>
  <si>
    <t>돼지단독
Swine erysipelas</t>
    <phoneticPr fontId="2" type="noConversion"/>
  </si>
  <si>
    <t>돼지오제스키병
Aujeszky's</t>
    <phoneticPr fontId="2" type="noConversion"/>
  </si>
  <si>
    <t>돼지열병
Hog Cholera</t>
    <phoneticPr fontId="2" type="noConversion"/>
  </si>
  <si>
    <t>기종저
Black leg</t>
    <phoneticPr fontId="2" type="noConversion"/>
  </si>
  <si>
    <t>마리수
Heads</t>
    <phoneticPr fontId="2" type="noConversion"/>
  </si>
  <si>
    <t>사육호수
Households</t>
    <phoneticPr fontId="2" type="noConversion"/>
  </si>
  <si>
    <t>꿀벌
Bees</t>
    <phoneticPr fontId="2" type="noConversion"/>
  </si>
  <si>
    <t>거위
Goose</t>
    <phoneticPr fontId="2" type="noConversion"/>
  </si>
  <si>
    <t>칠면조
Turkeys</t>
    <phoneticPr fontId="2" type="noConversion"/>
  </si>
  <si>
    <t>오리
Ducks</t>
    <phoneticPr fontId="2" type="noConversion"/>
  </si>
  <si>
    <t>여
Female</t>
    <phoneticPr fontId="2" type="noConversion"/>
  </si>
  <si>
    <t>남
Male</t>
    <phoneticPr fontId="2" type="noConversion"/>
  </si>
  <si>
    <t>연 도  별
읍면동별
Year&amp;Eup, Myeon,
Dong</t>
    <phoneticPr fontId="2" type="noConversion"/>
  </si>
  <si>
    <t>연별</t>
    <phoneticPr fontId="2" type="noConversion"/>
  </si>
  <si>
    <t>연 도  및
읍면동별
Year&amp;Eup,
Myeon,Dong</t>
    <phoneticPr fontId="2" type="noConversion"/>
  </si>
  <si>
    <t xml:space="preserve">단위 : ha </t>
    <phoneticPr fontId="2" type="noConversion"/>
  </si>
  <si>
    <t>여
Fe-
male</t>
    <phoneticPr fontId="2" type="noConversion"/>
  </si>
  <si>
    <t xml:space="preserve">남
Male </t>
    <phoneticPr fontId="2" type="noConversion"/>
  </si>
  <si>
    <t>30세~39세
30~39years</t>
    <phoneticPr fontId="2" type="noConversion"/>
  </si>
  <si>
    <t>20세~29세
20~29years</t>
    <phoneticPr fontId="2" type="noConversion"/>
  </si>
  <si>
    <t>15세~19세
15~19years</t>
    <phoneticPr fontId="2" type="noConversion"/>
  </si>
  <si>
    <t>0세~14세
0~14years</t>
    <phoneticPr fontId="2" type="noConversion"/>
  </si>
  <si>
    <t>연도별
Year</t>
    <phoneticPr fontId="2" type="noConversion"/>
  </si>
  <si>
    <t>2. 연령별 농가인구 Farm Population by Age Group</t>
    <phoneticPr fontId="2" type="noConversion"/>
  </si>
  <si>
    <t>겸업
Part-time Class</t>
    <phoneticPr fontId="2" type="noConversion"/>
  </si>
  <si>
    <t>농 가 인 구
Farm population</t>
    <phoneticPr fontId="2" type="noConversion"/>
  </si>
  <si>
    <t>농      가
Farm households</t>
    <phoneticPr fontId="2" type="noConversion"/>
  </si>
  <si>
    <t>연  별
Year</t>
    <phoneticPr fontId="2" type="noConversion"/>
  </si>
  <si>
    <t xml:space="preserve">Unit : household, person </t>
    <phoneticPr fontId="2" type="noConversion"/>
  </si>
  <si>
    <t xml:space="preserve">단위 : 가구, 명 </t>
    <phoneticPr fontId="2" type="noConversion"/>
  </si>
  <si>
    <t>밭
Dry paddy</t>
    <phoneticPr fontId="2" type="noConversion"/>
  </si>
  <si>
    <t>논
Rice paddy</t>
    <phoneticPr fontId="2" type="noConversion"/>
  </si>
  <si>
    <t>가구당경지면적(a)
Area of cultuvated land per household</t>
    <phoneticPr fontId="2" type="noConversion"/>
  </si>
  <si>
    <t>논
Ricepaddy</t>
    <phoneticPr fontId="2" type="noConversion"/>
  </si>
  <si>
    <t>Unit : ha</t>
    <phoneticPr fontId="2" type="noConversion"/>
  </si>
  <si>
    <t>70세 이상
70years oud and over</t>
    <phoneticPr fontId="2" type="noConversion"/>
  </si>
  <si>
    <t>65세~69세
65~69years</t>
    <phoneticPr fontId="2" type="noConversion"/>
  </si>
  <si>
    <t>60세~64세
60~64years</t>
    <phoneticPr fontId="2" type="noConversion"/>
  </si>
  <si>
    <t>50세~59세
50~59years</t>
    <phoneticPr fontId="2" type="noConversion"/>
  </si>
  <si>
    <t>40세~49세
40~49years</t>
    <phoneticPr fontId="2" type="noConversion"/>
  </si>
  <si>
    <t>2. 연령별 농가인구(계속) (Cont'd)</t>
    <phoneticPr fontId="2" type="noConversion"/>
  </si>
  <si>
    <t>10.0ha
이상</t>
    <phoneticPr fontId="2" type="noConversion"/>
  </si>
  <si>
    <t>5.0ha
이상
10.0ha
미만</t>
    <phoneticPr fontId="2" type="noConversion"/>
  </si>
  <si>
    <t>3.0ha
이상
5.0ha
미만</t>
    <phoneticPr fontId="2" type="noConversion"/>
  </si>
  <si>
    <t>2.0ha
이상
3.0ha
미만</t>
    <phoneticPr fontId="2" type="noConversion"/>
  </si>
  <si>
    <t>1.5ha
이상
2.0ha
미만</t>
    <phoneticPr fontId="2" type="noConversion"/>
  </si>
  <si>
    <t>1.0ha
이상
1.5ha
미만</t>
    <phoneticPr fontId="2" type="noConversion"/>
  </si>
  <si>
    <t>0.5ha
이상
1.0ha
미만</t>
    <phoneticPr fontId="2" type="noConversion"/>
  </si>
  <si>
    <t>0.1ha
이상
0.5ha
미만</t>
    <phoneticPr fontId="2" type="noConversion"/>
  </si>
  <si>
    <t>0.1ha
미만</t>
    <phoneticPr fontId="2" type="noConversion"/>
  </si>
  <si>
    <t>경지
없는
농가수</t>
    <phoneticPr fontId="2" type="noConversion"/>
  </si>
  <si>
    <t>Unit : household</t>
    <phoneticPr fontId="2" type="noConversion"/>
  </si>
  <si>
    <t xml:space="preserve">단위 : 가구 </t>
    <phoneticPr fontId="2" type="noConversion"/>
  </si>
  <si>
    <t>4. 경지규모별 농가 Farm Household by Size of Cultivated Land</t>
    <phoneticPr fontId="2" type="noConversion"/>
  </si>
  <si>
    <t>주 : 1 구근류(천구), 종자·종묘류(천본) 포함</t>
    <phoneticPr fontId="2" type="noConversion"/>
  </si>
  <si>
    <t>Unit : ha, 1,000 flowers</t>
    <phoneticPr fontId="2" type="noConversion"/>
  </si>
  <si>
    <t>단위 : ha, 천본, 천분, 천주</t>
    <phoneticPr fontId="2" type="noConversion"/>
  </si>
  <si>
    <t>판매량
Volume of saies</t>
    <phoneticPr fontId="2" type="noConversion"/>
  </si>
  <si>
    <t>난류(천분)
Orchidacea</t>
    <phoneticPr fontId="2" type="noConversion"/>
  </si>
  <si>
    <t>절화류(천본)
Cut flowers</t>
    <phoneticPr fontId="2" type="noConversion"/>
  </si>
  <si>
    <t>과     채     류   Fruit vegetables</t>
    <phoneticPr fontId="2" type="noConversion"/>
  </si>
  <si>
    <t>수   박
Water melon</t>
    <phoneticPr fontId="2" type="noConversion"/>
  </si>
  <si>
    <t>참   외
Sweet melon</t>
    <phoneticPr fontId="2" type="noConversion"/>
  </si>
  <si>
    <t>토마토
Tomato</t>
    <phoneticPr fontId="2" type="noConversion"/>
  </si>
  <si>
    <t>과     채     류   Fruit Vegetables</t>
    <phoneticPr fontId="2" type="noConversion"/>
  </si>
  <si>
    <t>오   이
Cucumber</t>
    <phoneticPr fontId="2" type="noConversion"/>
  </si>
  <si>
    <t>호   박
Pumpkin</t>
    <phoneticPr fontId="2" type="noConversion"/>
  </si>
  <si>
    <t>딸   기
Stawberries</t>
    <phoneticPr fontId="2" type="noConversion"/>
  </si>
  <si>
    <t>엽   채   류   Leafy and Stem Vegetables</t>
    <phoneticPr fontId="2" type="noConversion"/>
  </si>
  <si>
    <t>배   추
Chinese Cabbage</t>
    <phoneticPr fontId="2" type="noConversion"/>
  </si>
  <si>
    <t>양배추
Cabbage</t>
    <phoneticPr fontId="2" type="noConversion"/>
  </si>
  <si>
    <t>시금치
Spinach</t>
    <phoneticPr fontId="2" type="noConversion"/>
  </si>
  <si>
    <t>상추
Lettuce</t>
    <phoneticPr fontId="2" type="noConversion"/>
  </si>
  <si>
    <t>근    채    류   Root Vegetables</t>
    <phoneticPr fontId="2" type="noConversion"/>
  </si>
  <si>
    <t>무
Radish</t>
    <phoneticPr fontId="2" type="noConversion"/>
  </si>
  <si>
    <t>당    근
Carrot</t>
    <phoneticPr fontId="2" type="noConversion"/>
  </si>
  <si>
    <t>생 산 량
Production</t>
    <phoneticPr fontId="2" type="noConversion"/>
  </si>
  <si>
    <t xml:space="preserve">UNIT : ha, M/T </t>
    <phoneticPr fontId="2" type="noConversion"/>
  </si>
  <si>
    <t>조  미  채  소   Flavour Vegetables</t>
    <phoneticPr fontId="2" type="noConversion"/>
  </si>
  <si>
    <t>고  추   Red Pepper</t>
    <phoneticPr fontId="2" type="noConversion"/>
  </si>
  <si>
    <t>파   Welsh Onion</t>
    <phoneticPr fontId="2" type="noConversion"/>
  </si>
  <si>
    <t>조   미   채   소   류</t>
    <phoneticPr fontId="2" type="noConversion"/>
  </si>
  <si>
    <t>마  늘
Garlic</t>
    <phoneticPr fontId="2" type="noConversion"/>
  </si>
  <si>
    <t>생  강
Ginger</t>
    <phoneticPr fontId="2" type="noConversion"/>
  </si>
  <si>
    <t>양  파
Onion</t>
    <phoneticPr fontId="2" type="noConversion"/>
  </si>
  <si>
    <t>참   깨
Sesame</t>
    <phoneticPr fontId="2" type="noConversion"/>
  </si>
  <si>
    <t>들   깨
Wild Sesame</t>
    <phoneticPr fontId="2" type="noConversion"/>
  </si>
  <si>
    <t>땅  콩
Peanut</t>
    <phoneticPr fontId="2" type="noConversion"/>
  </si>
  <si>
    <t>유   채
Rapeseed</t>
    <phoneticPr fontId="2" type="noConversion"/>
  </si>
  <si>
    <t>사과
Apple</t>
    <phoneticPr fontId="2" type="noConversion"/>
  </si>
  <si>
    <t>배
Pear</t>
    <phoneticPr fontId="2" type="noConversion"/>
  </si>
  <si>
    <t>복숭아
Peach</t>
    <phoneticPr fontId="2" type="noConversion"/>
  </si>
  <si>
    <t>매실</t>
    <phoneticPr fontId="2" type="noConversion"/>
  </si>
  <si>
    <t>감
Persimmon</t>
    <phoneticPr fontId="2" type="noConversion"/>
  </si>
  <si>
    <t>기타
others</t>
    <phoneticPr fontId="2" type="noConversion"/>
  </si>
  <si>
    <t>연 도  별
읍면동별
Year&amp;
Eup, Myeon,
Dong</t>
    <phoneticPr fontId="2" type="noConversion"/>
  </si>
  <si>
    <t>품종별 생산량
 Production by kind(M/T)</t>
    <phoneticPr fontId="2" type="noConversion"/>
  </si>
  <si>
    <t>조 수 입
Gross receipt
(백만원)</t>
    <phoneticPr fontId="2" type="noConversion"/>
  </si>
  <si>
    <t>유통처리
 Handling method (M/T)</t>
    <phoneticPr fontId="2" type="noConversion"/>
  </si>
  <si>
    <t>백가하</t>
    <phoneticPr fontId="2" type="noConversion"/>
  </si>
  <si>
    <t>남고</t>
    <phoneticPr fontId="2" type="noConversion"/>
  </si>
  <si>
    <t>옥영</t>
    <phoneticPr fontId="2" type="noConversion"/>
  </si>
  <si>
    <t>기타</t>
    <phoneticPr fontId="2" type="noConversion"/>
  </si>
  <si>
    <t>기타소비
Others</t>
    <phoneticPr fontId="2" type="noConversion"/>
  </si>
  <si>
    <t>합   계
Total</t>
    <phoneticPr fontId="2" type="noConversion"/>
  </si>
  <si>
    <t>용재(㎥)
Timber</t>
    <phoneticPr fontId="2" type="noConversion"/>
  </si>
  <si>
    <t>죽재(속)
Bam boo</t>
    <phoneticPr fontId="2" type="noConversion"/>
  </si>
  <si>
    <t>연료(M/T)
Fuel</t>
    <phoneticPr fontId="2" type="noConversion"/>
  </si>
  <si>
    <t>농용자재(t)
Agricultural material</t>
    <phoneticPr fontId="2" type="noConversion"/>
  </si>
  <si>
    <t>종실(㎏)
Wild fruit and nuts</t>
    <phoneticPr fontId="2" type="noConversion"/>
  </si>
  <si>
    <t>버섯(㎏)
Mushroom</t>
    <phoneticPr fontId="2" type="noConversion"/>
  </si>
  <si>
    <t>섬유원료(㎏)
Fibre material</t>
    <phoneticPr fontId="2" type="noConversion"/>
  </si>
  <si>
    <t>수지(㎏)
Resin</t>
    <phoneticPr fontId="2" type="noConversion"/>
  </si>
  <si>
    <t>탄닌원료(㎏)
Tannin material</t>
    <phoneticPr fontId="2" type="noConversion"/>
  </si>
  <si>
    <t>약용 (㎏)
Medicinal use</t>
    <phoneticPr fontId="2" type="noConversion"/>
  </si>
  <si>
    <t>죽순(㎏)
Bam boo shoot</t>
    <phoneticPr fontId="2" type="noConversion"/>
  </si>
  <si>
    <t>산나물(㎏)
Wild Vegetables</t>
    <phoneticPr fontId="2" type="noConversion"/>
  </si>
  <si>
    <t xml:space="preserve">단위 : ha, ㎥ </t>
    <phoneticPr fontId="2" type="noConversion"/>
  </si>
  <si>
    <t xml:space="preserve">Unit : ha, ㎥ </t>
    <phoneticPr fontId="2" type="noConversion"/>
  </si>
  <si>
    <t>연별
읍면동별</t>
    <phoneticPr fontId="2" type="noConversion"/>
  </si>
  <si>
    <t>주벌
Final clearing</t>
    <phoneticPr fontId="2" type="noConversion"/>
  </si>
  <si>
    <t>솎아베기
Thinning for profit</t>
    <phoneticPr fontId="2" type="noConversion"/>
  </si>
  <si>
    <t>재적
Volume</t>
    <phoneticPr fontId="2" type="noConversion"/>
  </si>
  <si>
    <t>자료 : 산림소득과</t>
    <phoneticPr fontId="2" type="noConversion"/>
  </si>
  <si>
    <t xml:space="preserve">단위 : ha, 천본 </t>
    <phoneticPr fontId="2" type="noConversion"/>
  </si>
  <si>
    <t>Unit : ha, 1,000 seedings</t>
    <phoneticPr fontId="2" type="noConversion"/>
  </si>
  <si>
    <t>연 도  별
읍면동별
Year&amp;Eup, Myeon,Dong</t>
    <phoneticPr fontId="2" type="noConversion"/>
  </si>
  <si>
    <t>경제수조림
Commercial tree
pecies</t>
    <phoneticPr fontId="2" type="noConversion"/>
  </si>
  <si>
    <t>큰나무조림
Semi-mature tree</t>
    <phoneticPr fontId="2" type="noConversion"/>
  </si>
  <si>
    <t>유휴토지조림
Fallow land 
reforestation</t>
    <phoneticPr fontId="2" type="noConversion"/>
  </si>
  <si>
    <t>본수
Seedlings</t>
    <phoneticPr fontId="2" type="noConversion"/>
  </si>
  <si>
    <t>산불피해복구조림
Forest fire 
reforestation</t>
    <phoneticPr fontId="2" type="noConversion"/>
  </si>
  <si>
    <t>금강소나무후계숲
Geumgang pine tree</t>
    <phoneticPr fontId="2" type="noConversion"/>
  </si>
  <si>
    <t>연      별
읍면동별
Year&amp;Eup, Myeon,Dong</t>
    <phoneticPr fontId="2" type="noConversion"/>
  </si>
  <si>
    <t>무허가벌채
Unlicensed Cutting</t>
    <phoneticPr fontId="2" type="noConversion"/>
  </si>
  <si>
    <t>건수
Cases</t>
    <phoneticPr fontId="2" type="noConversion"/>
  </si>
  <si>
    <t>피해액
Amount 
damaged</t>
    <phoneticPr fontId="2" type="noConversion"/>
  </si>
  <si>
    <t>피해액
Amount 
Damaged</t>
    <phoneticPr fontId="2" type="noConversion"/>
  </si>
  <si>
    <t>불법산림형질변경
Forest Exploitation</t>
    <phoneticPr fontId="2" type="noConversion"/>
  </si>
  <si>
    <t>산       불
Mountain Fire</t>
    <phoneticPr fontId="2" type="noConversion"/>
  </si>
  <si>
    <t>기       타
Others</t>
    <phoneticPr fontId="2" type="noConversion"/>
  </si>
  <si>
    <t>피해액
Amount 
Damaged Value</t>
    <phoneticPr fontId="2" type="noConversion"/>
  </si>
  <si>
    <t xml:space="preserve">단위 : 가구, 명 </t>
  </si>
  <si>
    <t xml:space="preserve">Unit : households, person </t>
  </si>
  <si>
    <t>어업종사자
Fishery Workers</t>
  </si>
  <si>
    <t>합계
Total</t>
  </si>
  <si>
    <t>전업
Full Time</t>
  </si>
  <si>
    <t>겸업
Part time</t>
  </si>
  <si>
    <t>남
Male</t>
  </si>
  <si>
    <t xml:space="preserve">           계
        Total</t>
  </si>
  <si>
    <t>소계
Sub-total</t>
  </si>
  <si>
    <t>제1종
Class 1</t>
  </si>
  <si>
    <t>제2종
Class 2</t>
  </si>
  <si>
    <t>호당인구
Person per households</t>
  </si>
  <si>
    <t>자료 : 철강항만과</t>
  </si>
  <si>
    <t>자료:철강항만과</t>
  </si>
  <si>
    <t xml:space="preserve">단위 : 척, 톤 </t>
  </si>
  <si>
    <t>연도별
Year</t>
  </si>
  <si>
    <t>총계
Total</t>
  </si>
  <si>
    <t>1톤
미만
Less than
1ton</t>
  </si>
  <si>
    <t>1~5톤
미만
1 less
than
5ton</t>
  </si>
  <si>
    <t>5~10톤
미만
5 less
than
10ton</t>
  </si>
  <si>
    <t>10~20 톤미만
10 less
than
20ton</t>
  </si>
  <si>
    <t>20~30 톤미만
20 less
than
30ton</t>
  </si>
  <si>
    <t>30~50 톤미만
30 less
than
50ton</t>
  </si>
  <si>
    <t>50~100톤미만
50 less
than
100ton</t>
  </si>
  <si>
    <t>100톤
이상
over
100ton</t>
  </si>
  <si>
    <t>동   력
Power</t>
  </si>
  <si>
    <t>무동력
Non-Powered</t>
  </si>
  <si>
    <t>척수
No.of boat</t>
  </si>
  <si>
    <t>톤수
Ton</t>
  </si>
  <si>
    <t>연별</t>
  </si>
  <si>
    <t>일반해면어업
Adjacent water fisheries</t>
  </si>
  <si>
    <t>천해양식어업
Shqllow-sea cultures</t>
  </si>
  <si>
    <t>내수면어업
Inland waters fisheries</t>
  </si>
  <si>
    <t xml:space="preserve">자료 : 철강항만과 </t>
  </si>
  <si>
    <t>단위 : M/T, 천원</t>
  </si>
  <si>
    <t>어류
Fishes</t>
  </si>
  <si>
    <t>연체동물
Mollusca</t>
  </si>
  <si>
    <t>패류
Shellfish</t>
  </si>
  <si>
    <t>구      분</t>
  </si>
  <si>
    <r>
      <t xml:space="preserve">수량
</t>
    </r>
    <r>
      <rPr>
        <sz val="9"/>
        <color rgb="FF000000"/>
        <rFont val="HY신명조"/>
        <family val="1"/>
        <charset val="129"/>
      </rPr>
      <t>Volume</t>
    </r>
  </si>
  <si>
    <r>
      <t xml:space="preserve">금액
</t>
    </r>
    <r>
      <rPr>
        <sz val="9"/>
        <color rgb="FF000000"/>
        <rFont val="HY신명조"/>
        <family val="1"/>
        <charset val="129"/>
      </rPr>
      <t>Amount</t>
    </r>
  </si>
  <si>
    <t>총수 Total</t>
  </si>
  <si>
    <t>소건품 Dried</t>
  </si>
  <si>
    <t>염건품 Salted&amp;Dried</t>
  </si>
  <si>
    <t>자건품 Cooked</t>
  </si>
  <si>
    <t>염장품 Salted&amp;Preserved</t>
  </si>
  <si>
    <t>염신품 Pickled</t>
  </si>
  <si>
    <t>통조림 Canned</t>
  </si>
  <si>
    <t>냉동품 Frozen</t>
  </si>
  <si>
    <t>해조식품 Dried seaweed</t>
  </si>
  <si>
    <t>한천 Agar-Agar</t>
  </si>
  <si>
    <t>연제품 Ground fish meat</t>
  </si>
  <si>
    <t>조미가공품 Flavour seasoned</t>
  </si>
  <si>
    <t>어유분 Fish meal &amp; oil</t>
  </si>
  <si>
    <t>기타 Others</t>
  </si>
  <si>
    <t>연별
월별
Year</t>
  </si>
  <si>
    <r>
      <t xml:space="preserve">기타수산물
</t>
    </r>
    <r>
      <rPr>
        <sz val="10"/>
        <color rgb="FF000000"/>
        <rFont val="HY신명조"/>
        <family val="1"/>
        <charset val="129"/>
      </rPr>
      <t>Other Fishery products</t>
    </r>
  </si>
  <si>
    <t>수량
Volume</t>
  </si>
  <si>
    <t>금액
Amount</t>
  </si>
  <si>
    <t xml:space="preserve">   </t>
  </si>
  <si>
    <t>1. 농가 및 농가인구 Farm Households &amp; Population</t>
    <phoneticPr fontId="2" type="noConversion"/>
  </si>
  <si>
    <r>
      <t xml:space="preserve">전업
</t>
    </r>
    <r>
      <rPr>
        <sz val="9"/>
        <color theme="1"/>
        <rFont val="HY신명조"/>
        <family val="1"/>
        <charset val="129"/>
      </rPr>
      <t>Full-time</t>
    </r>
    <phoneticPr fontId="2" type="noConversion"/>
  </si>
  <si>
    <t>Ⅵ 농림수산업</t>
    <phoneticPr fontId="2" type="noConversion"/>
  </si>
  <si>
    <r>
      <t xml:space="preserve">Ⅵ </t>
    </r>
    <r>
      <rPr>
        <sz val="12"/>
        <rFont val="HY중고딕"/>
        <family val="1"/>
        <charset val="129"/>
      </rPr>
      <t>농림수산업</t>
    </r>
    <r>
      <rPr>
        <sz val="12"/>
        <rFont val="새굴림"/>
        <family val="1"/>
        <charset val="129"/>
      </rPr>
      <t/>
    </r>
    <phoneticPr fontId="2" type="noConversion"/>
  </si>
  <si>
    <r>
      <t>Ⅵ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농림수산업</t>
    </r>
    <phoneticPr fontId="2" type="noConversion"/>
  </si>
  <si>
    <t xml:space="preserve"> Ⅵ농림수산업</t>
    <phoneticPr fontId="2" type="noConversion"/>
  </si>
  <si>
    <r>
      <rPr>
        <sz val="12"/>
        <rFont val="HY중고딕"/>
        <family val="1"/>
        <charset val="129"/>
      </rPr>
      <t>Ⅵ농림수산업</t>
    </r>
    <r>
      <rPr>
        <sz val="12"/>
        <rFont val="새굴림"/>
        <family val="1"/>
        <charset val="129"/>
      </rPr>
      <t xml:space="preserve"> </t>
    </r>
    <phoneticPr fontId="2" type="noConversion"/>
  </si>
  <si>
    <t xml:space="preserve"> Ⅵ 농림수산업</t>
    <phoneticPr fontId="2" type="noConversion"/>
  </si>
  <si>
    <t>Ⅵ 농림수산업</t>
    <phoneticPr fontId="2" type="noConversion"/>
  </si>
  <si>
    <r>
      <t xml:space="preserve">Ⅵ </t>
    </r>
    <r>
      <rPr>
        <sz val="12"/>
        <rFont val="HY중고딕"/>
        <family val="1"/>
        <charset val="129"/>
      </rPr>
      <t>농림수산업</t>
    </r>
    <phoneticPr fontId="2" type="noConversion"/>
  </si>
  <si>
    <t>Ⅵ농림수산업</t>
    <phoneticPr fontId="2" type="noConversion"/>
  </si>
  <si>
    <r>
      <t xml:space="preserve"> Ⅵ </t>
    </r>
    <r>
      <rPr>
        <sz val="12"/>
        <rFont val="HY중고딕"/>
        <family val="1"/>
        <charset val="129"/>
      </rPr>
      <t>농림수산업</t>
    </r>
    <phoneticPr fontId="2" type="noConversion"/>
  </si>
  <si>
    <r>
      <t xml:space="preserve"> Ⅵ </t>
    </r>
    <r>
      <rPr>
        <sz val="12"/>
        <color theme="1"/>
        <rFont val="HY중고딕"/>
        <family val="1"/>
        <charset val="129"/>
      </rPr>
      <t>농림수산업</t>
    </r>
    <r>
      <rPr>
        <sz val="12"/>
        <rFont val="새굴림"/>
        <family val="1"/>
        <charset val="129"/>
      </rPr>
      <t/>
    </r>
    <phoneticPr fontId="2" type="noConversion"/>
  </si>
  <si>
    <t>3. 경지면적 Area of Cultivated Land</t>
    <phoneticPr fontId="2" type="noConversion"/>
  </si>
  <si>
    <t>주2) 작물통계 중 상위생산 5개</t>
    <phoneticPr fontId="2" type="noConversion"/>
  </si>
  <si>
    <t>주1) 면적은 성과수,미과수 합계, 생산량은 성과수의 생산량</t>
    <phoneticPr fontId="2" type="noConversion"/>
  </si>
  <si>
    <r>
      <t xml:space="preserve">Ⅵ </t>
    </r>
    <r>
      <rPr>
        <sz val="12"/>
        <color theme="1"/>
        <rFont val="HY중고딕"/>
        <family val="1"/>
        <charset val="129"/>
      </rPr>
      <t>농림수산업</t>
    </r>
    <phoneticPr fontId="2" type="noConversion"/>
  </si>
  <si>
    <t>-</t>
    <phoneticPr fontId="2" type="noConversion"/>
  </si>
  <si>
    <r>
      <t xml:space="preserve">맥류
</t>
    </r>
    <r>
      <rPr>
        <sz val="9"/>
        <color theme="1"/>
        <rFont val="HY신명조"/>
        <family val="1"/>
        <charset val="129"/>
      </rPr>
      <t>Wheat &amp; Barley</t>
    </r>
    <phoneticPr fontId="2" type="noConversion"/>
  </si>
  <si>
    <r>
      <t xml:space="preserve">잡곡
</t>
    </r>
    <r>
      <rPr>
        <sz val="6"/>
        <color theme="1"/>
        <rFont val="HY신명조"/>
        <family val="1"/>
        <charset val="129"/>
      </rPr>
      <t>Miscellaneous grains</t>
    </r>
    <phoneticPr fontId="2" type="noConversion"/>
  </si>
  <si>
    <r>
      <t xml:space="preserve">생산량
</t>
    </r>
    <r>
      <rPr>
        <sz val="7"/>
        <color theme="1"/>
        <rFont val="HY신명조"/>
        <family val="1"/>
        <charset val="129"/>
      </rPr>
      <t>Production</t>
    </r>
    <phoneticPr fontId="2" type="noConversion"/>
  </si>
  <si>
    <t>가   지
eggpalnt</t>
    <phoneticPr fontId="2" type="noConversion"/>
  </si>
  <si>
    <t>주 : 면적은 성과수,미과수 합계, 생산량은 성과수의 생산량</t>
    <phoneticPr fontId="2" type="noConversion"/>
  </si>
  <si>
    <t xml:space="preserve"> 나. 내수면어업  Inland Waters Fisheries</t>
    <phoneticPr fontId="2" type="noConversion"/>
  </si>
  <si>
    <r>
      <t xml:space="preserve">생산량
</t>
    </r>
    <r>
      <rPr>
        <sz val="6"/>
        <color theme="1"/>
        <rFont val="HY신명조"/>
        <family val="1"/>
        <charset val="129"/>
      </rPr>
      <t>Production</t>
    </r>
    <phoneticPr fontId="2" type="noConversion"/>
  </si>
  <si>
    <r>
      <t xml:space="preserve">생산량
</t>
    </r>
    <r>
      <rPr>
        <sz val="8"/>
        <color theme="1"/>
        <rFont val="HY신명조"/>
        <family val="1"/>
        <charset val="129"/>
      </rPr>
      <t>Production</t>
    </r>
    <phoneticPr fontId="2" type="noConversion"/>
  </si>
  <si>
    <t>5-1. 미곡  Rice</t>
    <phoneticPr fontId="2" type="noConversion"/>
  </si>
  <si>
    <t>5-2. 맥류  Wheat and Barley</t>
    <phoneticPr fontId="2" type="noConversion"/>
  </si>
  <si>
    <t>5-3. 잡곡  Miscellaneous Grains</t>
    <phoneticPr fontId="2" type="noConversion"/>
  </si>
  <si>
    <t>5-4. 두류  Pulse</t>
    <phoneticPr fontId="2" type="noConversion"/>
  </si>
  <si>
    <t>5-5. 서류  Potatoes</t>
    <phoneticPr fontId="2" type="noConversion"/>
  </si>
  <si>
    <t>6. 채소류 생산량(계속)  (Cont'd)</t>
    <phoneticPr fontId="2" type="noConversion"/>
  </si>
  <si>
    <t>7. 특용작물 생산량  Production of Oil seeds and Cash crops</t>
    <phoneticPr fontId="2" type="noConversion"/>
  </si>
  <si>
    <t>8. 과실류 생산량  Fruit Production</t>
    <phoneticPr fontId="2" type="noConversion"/>
  </si>
  <si>
    <t>8. 과실류 생산량(계속)  (Cont'd)</t>
    <phoneticPr fontId="2" type="noConversion"/>
  </si>
  <si>
    <t>9. 매실 생산 및 처리  Production and Handling of Plum</t>
    <phoneticPr fontId="2" type="noConversion"/>
  </si>
  <si>
    <t>10. 농업기계 보유현황  Agricultural Machinery Holdings</t>
    <phoneticPr fontId="2" type="noConversion"/>
  </si>
  <si>
    <t>10. 농업기계 보유현황(계속) (Cont'd)</t>
    <phoneticPr fontId="2" type="noConversion"/>
  </si>
  <si>
    <t>11. 가축사육(계속) (Cont'd)</t>
    <phoneticPr fontId="2" type="noConversion"/>
  </si>
  <si>
    <t>12. 가축전염병 발생 Cases of Infectious Livestock Diseases</t>
    <phoneticPr fontId="2" type="noConversion"/>
  </si>
  <si>
    <t>13. 임산물 생산량  Production of Forest Products</t>
    <phoneticPr fontId="2" type="noConversion"/>
  </si>
  <si>
    <t>14. 임목벌채 허가(신고) Lumbering Permits</t>
    <phoneticPr fontId="2" type="noConversion"/>
  </si>
  <si>
    <t>15. 조림(계속) (Cont'd)</t>
    <phoneticPr fontId="2" type="noConversion"/>
  </si>
  <si>
    <t>16. 불법 산림훼손 피해현황  Uncontrolled Forest Damages by Cause</t>
    <phoneticPr fontId="2" type="noConversion"/>
  </si>
  <si>
    <t>16. 불법 산림훼손 피해현황(계속)  (Cont'd)</t>
    <phoneticPr fontId="2" type="noConversion"/>
  </si>
  <si>
    <t>17. 어가 및 어가인구  
       Fishery Households and Fishery Households Population
 가. 해수면어업  Marine Fisheries</t>
    <phoneticPr fontId="2" type="noConversion"/>
  </si>
  <si>
    <t xml:space="preserve">Unit : person </t>
    <phoneticPr fontId="2" type="noConversion"/>
  </si>
  <si>
    <t>자료 : 철강항만과</t>
    <phoneticPr fontId="2" type="noConversion"/>
  </si>
  <si>
    <t>0-14세
0-14
years old</t>
    <phoneticPr fontId="2" type="noConversion"/>
  </si>
  <si>
    <t>19. 어업종사가구원 Fishery Household Workers by Ages Group</t>
    <phoneticPr fontId="2" type="noConversion"/>
  </si>
  <si>
    <t>20. 어선보유  Fishing Vessel Ownership</t>
    <phoneticPr fontId="2" type="noConversion"/>
  </si>
  <si>
    <t>21. 수산업종별 생산  Production by Fisheries Sector</t>
    <phoneticPr fontId="2" type="noConversion"/>
  </si>
  <si>
    <t>22. 수산물가공품 생산량  Production of Processed Fish Products</t>
    <phoneticPr fontId="2" type="noConversion"/>
  </si>
  <si>
    <t>23. 수산물 생산량 및 판매금액   Cooperative Sales of Fishery Products</t>
    <phoneticPr fontId="2" type="noConversion"/>
  </si>
  <si>
    <t>24. 친환경 농·축산물 출하현황 Shipments of Eco-Friendly
       Agricultural·Livestock Products</t>
    <phoneticPr fontId="2" type="noConversion"/>
  </si>
  <si>
    <t>24. 친환경 농·축산물 출하현황(계속)  (Cont'd)</t>
    <phoneticPr fontId="2" type="noConversion"/>
  </si>
  <si>
    <t>25. 화훼류 재배현황  Flowering Plants Cultivation</t>
    <phoneticPr fontId="2" type="noConversion"/>
  </si>
  <si>
    <t>25. 화훼류 재배현황(계속)  (Cont'd)</t>
    <phoneticPr fontId="2" type="noConversion"/>
  </si>
  <si>
    <t>15-19세
15-19
years old</t>
    <phoneticPr fontId="2" type="noConversion"/>
  </si>
  <si>
    <t>20-29세
20-29
years old</t>
    <phoneticPr fontId="2" type="noConversion"/>
  </si>
  <si>
    <t>30-39세
30-39
years old</t>
    <phoneticPr fontId="2" type="noConversion"/>
  </si>
  <si>
    <t>40-49세
40-49
years old</t>
    <phoneticPr fontId="2" type="noConversion"/>
  </si>
  <si>
    <t>50-59세
50-59
years old</t>
    <phoneticPr fontId="2" type="noConversion"/>
  </si>
  <si>
    <t>60-69세
60-69
years old</t>
    <phoneticPr fontId="2" type="noConversion"/>
  </si>
  <si>
    <t>70세 이상
70 years old 
and older</t>
    <phoneticPr fontId="2" type="noConversion"/>
  </si>
  <si>
    <r>
      <t xml:space="preserve">여
</t>
    </r>
    <r>
      <rPr>
        <sz val="7"/>
        <rFont val="HY신명조"/>
        <family val="1"/>
        <charset val="129"/>
      </rPr>
      <t>Female</t>
    </r>
    <phoneticPr fontId="2" type="noConversion"/>
  </si>
  <si>
    <r>
      <t>5. 식량작물 생산량(정곡) Production of Food Grains</t>
    </r>
    <r>
      <rPr>
        <sz val="13"/>
        <color theme="1"/>
        <rFont val="HY견명조"/>
        <family val="1"/>
        <charset val="129"/>
      </rPr>
      <t>(Milled Crops)</t>
    </r>
    <phoneticPr fontId="2" type="noConversion"/>
  </si>
  <si>
    <r>
      <rPr>
        <sz val="10"/>
        <rFont val="HY신명조"/>
        <family val="1"/>
        <charset val="129"/>
      </rPr>
      <t>초화류-화단용(천분)</t>
    </r>
    <r>
      <rPr>
        <sz val="11"/>
        <rFont val="HY신명조"/>
        <family val="1"/>
        <charset val="129"/>
      </rPr>
      <t xml:space="preserve">
</t>
    </r>
    <r>
      <rPr>
        <sz val="9"/>
        <rFont val="HY신명조"/>
        <family val="1"/>
        <charset val="129"/>
      </rPr>
      <t>Herbaceous flowering plants</t>
    </r>
    <phoneticPr fontId="2" type="noConversion"/>
  </si>
  <si>
    <r>
      <t xml:space="preserve">기타¹
</t>
    </r>
    <r>
      <rPr>
        <sz val="10"/>
        <rFont val="HY신명조"/>
        <family val="1"/>
        <charset val="129"/>
      </rPr>
      <t>Other flowers</t>
    </r>
    <phoneticPr fontId="2" type="noConversion"/>
  </si>
  <si>
    <t>Ⅵ 농림수산업</t>
    <phoneticPr fontId="2" type="noConversion"/>
  </si>
  <si>
    <r>
      <t xml:space="preserve">남
</t>
    </r>
    <r>
      <rPr>
        <sz val="8"/>
        <rFont val="HY신명조"/>
        <family val="1"/>
        <charset val="129"/>
      </rPr>
      <t>Male</t>
    </r>
    <phoneticPr fontId="2" type="noConversion"/>
  </si>
  <si>
    <r>
      <t xml:space="preserve">남
</t>
    </r>
    <r>
      <rPr>
        <sz val="8"/>
        <rFont val="HY신명조"/>
        <family val="1"/>
        <charset val="129"/>
      </rPr>
      <t>Male</t>
    </r>
    <phoneticPr fontId="2" type="noConversion"/>
  </si>
  <si>
    <r>
      <t xml:space="preserve">피해액
</t>
    </r>
    <r>
      <rPr>
        <sz val="9"/>
        <color theme="1"/>
        <rFont val="HY신명조"/>
        <family val="1"/>
        <charset val="129"/>
      </rPr>
      <t>Amount 
Damaged</t>
    </r>
    <phoneticPr fontId="2" type="noConversion"/>
  </si>
  <si>
    <r>
      <t xml:space="preserve">연      별
읍면동별
</t>
    </r>
    <r>
      <rPr>
        <sz val="10"/>
        <color theme="1"/>
        <rFont val="HY신명조"/>
        <family val="1"/>
        <charset val="129"/>
      </rPr>
      <t>Year&amp;Eup, Myeon,Dong</t>
    </r>
    <phoneticPr fontId="2" type="noConversion"/>
  </si>
  <si>
    <r>
      <rPr>
        <sz val="8"/>
        <color theme="1"/>
        <rFont val="HY신명조"/>
        <family val="1"/>
        <charset val="129"/>
      </rPr>
      <t>스피드 스프레이어
(SS기)</t>
    </r>
    <r>
      <rPr>
        <sz val="9"/>
        <color theme="1"/>
        <rFont val="HY신명조"/>
        <family val="1"/>
        <charset val="129"/>
      </rPr>
      <t xml:space="preserve">
</t>
    </r>
    <r>
      <rPr>
        <sz val="7"/>
        <color theme="1"/>
        <rFont val="HY신명조"/>
        <family val="1"/>
        <charset val="129"/>
      </rPr>
      <t>Speed Splayer</t>
    </r>
    <phoneticPr fontId="2" type="noConversion"/>
  </si>
  <si>
    <t>광역
방제기
Wide area pesticide applicator</t>
    <phoneticPr fontId="2" type="noConversion"/>
  </si>
  <si>
    <t>합계
Total</t>
    <phoneticPr fontId="2" type="noConversion"/>
  </si>
  <si>
    <t>생산량
Production</t>
    <phoneticPr fontId="2" type="noConversion"/>
  </si>
  <si>
    <r>
      <t xml:space="preserve">식부
면적
</t>
    </r>
    <r>
      <rPr>
        <sz val="10"/>
        <rFont val="HY신명조"/>
        <family val="1"/>
        <charset val="129"/>
      </rPr>
      <t>Planted area</t>
    </r>
    <r>
      <rPr>
        <sz val="11"/>
        <rFont val="HY신명조"/>
        <family val="1"/>
        <charset val="129"/>
      </rPr>
      <t xml:space="preserve">
(ha)</t>
    </r>
    <phoneticPr fontId="2" type="noConversion"/>
  </si>
  <si>
    <t>생과반출
Sold as fresh fruit</t>
    <phoneticPr fontId="2" type="noConversion"/>
  </si>
  <si>
    <t>여
Fe-
male</t>
    <phoneticPr fontId="2" type="noConversion"/>
  </si>
  <si>
    <t>여
Fe-
male</t>
    <phoneticPr fontId="2" type="noConversion"/>
  </si>
  <si>
    <r>
      <t xml:space="preserve">연도별
읍면동별
</t>
    </r>
    <r>
      <rPr>
        <sz val="9"/>
        <color theme="1"/>
        <rFont val="HY신명조"/>
        <family val="1"/>
        <charset val="129"/>
      </rPr>
      <t>Year&amp;Eup, Myeon,Dong</t>
    </r>
    <phoneticPr fontId="2" type="noConversion"/>
  </si>
  <si>
    <t>여
Fe-
male</t>
    <phoneticPr fontId="2" type="noConversion"/>
  </si>
  <si>
    <t>여
Fe-
male</t>
    <phoneticPr fontId="2" type="noConversion"/>
  </si>
  <si>
    <r>
      <t xml:space="preserve">여
</t>
    </r>
    <r>
      <rPr>
        <sz val="8"/>
        <rFont val="HY신명조"/>
        <family val="1"/>
        <charset val="129"/>
      </rPr>
      <t>Fe-
male</t>
    </r>
    <phoneticPr fontId="2" type="noConversion"/>
  </si>
  <si>
    <t>무농약 농산물
Pesticide-Free</t>
    <phoneticPr fontId="2" type="noConversion"/>
  </si>
  <si>
    <t>판매량
Volume of saies</t>
    <phoneticPr fontId="2" type="noConversion"/>
  </si>
  <si>
    <t>판매량
Volume of saies</t>
    <phoneticPr fontId="2" type="noConversion"/>
  </si>
  <si>
    <t>가공처리
Proce-
ssed</t>
    <phoneticPr fontId="2" type="noConversion"/>
  </si>
  <si>
    <t>6. 채소류 생산량  Vegetable Production</t>
    <phoneticPr fontId="2" type="noConversion"/>
  </si>
  <si>
    <t>18. 연령별 어가인구 Fishery Households Population by Age Group</t>
    <phoneticPr fontId="2" type="noConversion"/>
  </si>
  <si>
    <t>자료 : 스마트원예과</t>
  </si>
  <si>
    <t>자료 : 스마트원예과</t>
    <phoneticPr fontId="2" type="noConversion"/>
  </si>
  <si>
    <t>자료 : 농업정책과</t>
  </si>
  <si>
    <t>자료 : 스마트원예과</t>
    <phoneticPr fontId="2" type="noConversion"/>
  </si>
  <si>
    <t>자료 : 스마트원예과</t>
    <phoneticPr fontId="2" type="noConversion"/>
  </si>
  <si>
    <t>자료 : 스마트원예과</t>
    <phoneticPr fontId="2" type="noConversion"/>
  </si>
  <si>
    <t>자료 : 스마트원예과</t>
    <phoneticPr fontId="2" type="noConversion"/>
  </si>
  <si>
    <t>자료 : 스마트원예과</t>
    <phoneticPr fontId="2" type="noConversion"/>
  </si>
  <si>
    <t>자료 : 스마트원예과</t>
    <phoneticPr fontId="2" type="noConversion"/>
  </si>
  <si>
    <t>11. 가축사육 Number of Livestock, Poultry and Livestock Farm</t>
    <phoneticPr fontId="2" type="noConversion"/>
  </si>
  <si>
    <t>-</t>
    <phoneticPr fontId="2" type="noConversion"/>
  </si>
  <si>
    <t>15. 조림  Reforestation</t>
    <phoneticPr fontId="2" type="noConversion"/>
  </si>
  <si>
    <t>-</t>
    <phoneticPr fontId="2" type="noConversion"/>
  </si>
  <si>
    <t>자료 : 산림소득과 「임산물생산조사」 산림청</t>
    <phoneticPr fontId="2" type="noConversion"/>
  </si>
  <si>
    <t>수종갱신
Species conversion</t>
    <phoneticPr fontId="2" type="noConversion"/>
  </si>
  <si>
    <t>도    벌
Secret logging</t>
    <phoneticPr fontId="2" type="noConversion"/>
  </si>
  <si>
    <t>어     가
Fishing households</t>
    <phoneticPr fontId="2" type="noConversion"/>
  </si>
  <si>
    <t>어가인구
Fishery households population</t>
  </si>
  <si>
    <t>호당종사자
Worker per
household</t>
    <phoneticPr fontId="2" type="noConversion"/>
  </si>
  <si>
    <t>금액
Sum</t>
    <phoneticPr fontId="2" type="noConversion"/>
  </si>
  <si>
    <t>갑각류
Crustacean</t>
    <phoneticPr fontId="2" type="noConversion"/>
  </si>
  <si>
    <t>해조류
Seaweeds</t>
    <phoneticPr fontId="2" type="noConversion"/>
  </si>
  <si>
    <t>분화류(천분)
Potted flowers</t>
    <phoneticPr fontId="2" type="noConversion"/>
  </si>
  <si>
    <t>관상수류(천주)
Ornamental trees</t>
    <phoneticPr fontId="2" type="noConversion"/>
  </si>
  <si>
    <r>
      <t xml:space="preserve">화목류(천주)
</t>
    </r>
    <r>
      <rPr>
        <sz val="10"/>
        <rFont val="HY신명조"/>
        <family val="1"/>
        <charset val="129"/>
      </rPr>
      <t>Flowering trees</t>
    </r>
    <phoneticPr fontId="2" type="noConversion"/>
  </si>
  <si>
    <t>Unit : number</t>
    <phoneticPr fontId="2" type="noConversion"/>
  </si>
  <si>
    <t>Unit :number</t>
    <phoneticPr fontId="2" type="noConversion"/>
  </si>
  <si>
    <t>단위 : 농장, 가구, 마리</t>
  </si>
  <si>
    <t>Unit : farm, households, head</t>
    <phoneticPr fontId="2" type="noConversion"/>
  </si>
  <si>
    <t>단위 : 농가수</t>
  </si>
  <si>
    <t>단위 : 개별</t>
    <phoneticPr fontId="2" type="noConversion"/>
  </si>
  <si>
    <t>Unit : item specific</t>
    <phoneticPr fontId="2" type="noConversion"/>
  </si>
  <si>
    <t>단위: 명</t>
    <phoneticPr fontId="2" type="noConversion"/>
  </si>
  <si>
    <t xml:space="preserve">Unit : number, ton </t>
    <phoneticPr fontId="2" type="noConversion"/>
  </si>
  <si>
    <t>단위 : : M/T, 천원</t>
    <phoneticPr fontId="2" type="noConversion"/>
  </si>
  <si>
    <t>Unit : M/T, 1,000 won</t>
    <phoneticPr fontId="2" type="noConversion"/>
  </si>
  <si>
    <t>단위 : M/T, 천원</t>
    <phoneticPr fontId="2" type="noConversion"/>
  </si>
  <si>
    <t>Unit : M/T,  1,000 won</t>
    <phoneticPr fontId="149" type="noConversion"/>
  </si>
  <si>
    <t>Unit : case, household, ha, ton</t>
    <phoneticPr fontId="2" type="noConversion"/>
  </si>
  <si>
    <t>단위 : 건, 가구,ha, 톤</t>
  </si>
  <si>
    <t>단위 : 농장, 가구, 마리</t>
    <phoneticPr fontId="2" type="noConversion"/>
  </si>
  <si>
    <t>자료 : 농업정책과, 국가데이터처 「농림어업조사」, 「농림어업총조사(5,0년)」</t>
    <phoneticPr fontId="2" type="noConversion"/>
  </si>
  <si>
    <t xml:space="preserve">단위 : 명 </t>
    <phoneticPr fontId="2" type="noConversion"/>
  </si>
  <si>
    <t>Unit : person</t>
    <phoneticPr fontId="2" type="noConversion"/>
  </si>
  <si>
    <t>단위 : 건, ha, 천원</t>
    <phoneticPr fontId="2" type="noConversion"/>
  </si>
  <si>
    <t>Unit : cases, ha, 1000 won</t>
    <phoneticPr fontId="2" type="noConversion"/>
  </si>
  <si>
    <t>단위 : 건, ha, ㎥, 천원</t>
    <phoneticPr fontId="2" type="noConversion"/>
  </si>
  <si>
    <t>단위 : 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</si>
</sst>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  <numFmt numFmtId="178" formatCode="_-* #,##0_-;&quot;₩&quot;&quot;₩&quot;\-* #,##0_-;_-* &quot;-&quot;_-;_-@_-"/>
    <numFmt numFmtId="179" formatCode="_-&quot;₩&quot;* #,##0.00_-;&quot;₩&quot;&quot;₩&quot;\-&quot;₩&quot;* #,##0.00_-;_-&quot;₩&quot;* &quot;-&quot;??_-;_-@_-"/>
    <numFmt numFmtId="180" formatCode="&quot;₩&quot;&quot;₩&quot;\$#,##0_);[Red]&quot;₩&quot;&quot;₩&quot;\(&quot;₩&quot;&quot;₩&quot;\$#,##0&quot;₩&quot;&quot;₩&quot;\)"/>
    <numFmt numFmtId="181" formatCode="&quot;₩&quot;&quot;₩&quot;\$#,##0.00_);&quot;₩&quot;&quot;₩&quot;\(&quot;₩&quot;&quot;₩&quot;\$#,##0.00&quot;₩&quot;&quot;₩&quot;\)"/>
    <numFmt numFmtId="182" formatCode="&quot;₩&quot;#,##0.00;&quot;₩&quot;\-#,##0.00"/>
    <numFmt numFmtId="183" formatCode="&quot;R$&quot;#,##0.00;&quot;R$&quot;\-#,##0.00"/>
    <numFmt numFmtId="184" formatCode="#,##0;[Red]#,##0"/>
    <numFmt numFmtId="185" formatCode="0.000_ "/>
    <numFmt numFmtId="186" formatCode="0_ "/>
    <numFmt numFmtId="187" formatCode="0.0_ "/>
    <numFmt numFmtId="188" formatCode="0.0_);[Red]\(0.0\)"/>
    <numFmt numFmtId="189" formatCode="#,##0.0"/>
    <numFmt numFmtId="190" formatCode="0_);[Red]\(0\)"/>
    <numFmt numFmtId="191" formatCode="#,##0.0_ "/>
    <numFmt numFmtId="192" formatCode="#,##0.0_);[Red]\(#,##0.0\)"/>
    <numFmt numFmtId="193" formatCode="#,##0.00_);[Red]\(#,##0.00\)"/>
    <numFmt numFmtId="194" formatCode="#,##0.00_ "/>
    <numFmt numFmtId="195" formatCode="0.00_);[Red]\(0.00\)"/>
    <numFmt numFmtId="196" formatCode="#,##0.00;[Red]#,##0.00"/>
    <numFmt numFmtId="197" formatCode="0.00_ "/>
    <numFmt numFmtId="198" formatCode="#,##0.0;[Red]#,##0.0"/>
    <numFmt numFmtId="199" formatCode="0.0"/>
    <numFmt numFmtId="200" formatCode="_ * #,##0_ ;_ * \-#,##0_ ;_ * &quot;-&quot;_ ;_ @_ "/>
    <numFmt numFmtId="20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2" formatCode="&quot;₩&quot;#,##0;[Red]&quot;₩&quot;&quot;₩&quot;\-#,##0"/>
    <numFmt numFmtId="20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7" formatCode="_-[$€-2]* #,##0.00_-;\-[$€-2]* #,##0.00_-;_-[$€-2]* &quot;-&quot;??_-"/>
    <numFmt numFmtId="208" formatCode="&quot;₩&quot;#,##0.00;&quot;₩&quot;&quot;₩&quot;&quot;₩&quot;&quot;₩&quot;&quot;₩&quot;&quot;₩&quot;\-#,##0.00"/>
    <numFmt numFmtId="209" formatCode="_ &quot;₩&quot;* #,##0.00_ ;_ &quot;₩&quot;* &quot;₩&quot;\-#,##0.00_ ;_ &quot;₩&quot;* &quot;-&quot;??_ ;_ @_ "/>
    <numFmt numFmtId="210" formatCode="&quot;₩&quot;#,##0;&quot;₩&quot;&quot;₩&quot;&quot;₩&quot;\-#,##0"/>
    <numFmt numFmtId="211" formatCode="_-* #,##0.0_-;\-* #,##0.0_-;_-* &quot;-&quot;_-;_-@_-"/>
  </numFmts>
  <fonts count="15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sz val="11"/>
      <name val="양재붓꽃체L"/>
      <family val="1"/>
      <charset val="129"/>
    </font>
    <font>
      <sz val="10"/>
      <name val="양재붓꽃체L"/>
      <family val="1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  <font>
      <sz val="8"/>
      <name val="HY신명조"/>
      <family val="1"/>
      <charset val="129"/>
    </font>
    <font>
      <sz val="12"/>
      <name val="새굴림"/>
      <family val="1"/>
      <charset val="129"/>
    </font>
    <font>
      <sz val="12"/>
      <name val="HY중고딕"/>
      <family val="1"/>
      <charset val="129"/>
    </font>
    <font>
      <sz val="12"/>
      <name val="HY견고딕"/>
      <family val="1"/>
      <charset val="129"/>
    </font>
    <font>
      <sz val="14"/>
      <name val="돋움"/>
      <family val="3"/>
      <charset val="129"/>
    </font>
    <font>
      <sz val="10"/>
      <name val="굴림체"/>
      <family val="3"/>
      <charset val="129"/>
    </font>
    <font>
      <sz val="12"/>
      <name val="돋움"/>
      <family val="3"/>
      <charset val="129"/>
    </font>
    <font>
      <sz val="9"/>
      <name val="양재붓꽃체L"/>
      <family val="1"/>
      <charset val="129"/>
    </font>
    <font>
      <sz val="7"/>
      <name val="HY신명조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000000"/>
      <name val="새굴림"/>
      <family val="1"/>
      <charset val="129"/>
    </font>
    <font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HY신명조"/>
      <family val="1"/>
      <charset val="129"/>
    </font>
    <font>
      <sz val="8"/>
      <color rgb="FF000000"/>
      <name val="HY신명조"/>
      <family val="1"/>
      <charset val="129"/>
    </font>
    <font>
      <sz val="10"/>
      <color rgb="FF000000"/>
      <name val="HY신명조"/>
      <family val="1"/>
      <charset val="129"/>
    </font>
    <font>
      <sz val="10"/>
      <color rgb="FF000000"/>
      <name val="새굴림"/>
      <family val="1"/>
      <charset val="129"/>
    </font>
    <font>
      <sz val="14"/>
      <color rgb="FF000000"/>
      <name val="HY견명조"/>
      <family val="1"/>
      <charset val="129"/>
    </font>
    <font>
      <sz val="12"/>
      <color rgb="FF000000"/>
      <name val="새굴림"/>
      <family val="1"/>
      <charset val="129"/>
    </font>
    <font>
      <sz val="12"/>
      <color rgb="FF000000"/>
      <name val="HY견고딕"/>
      <family val="1"/>
      <charset val="129"/>
    </font>
    <font>
      <sz val="12"/>
      <color rgb="FF000000"/>
      <name val="HY중고딕"/>
      <family val="1"/>
      <charset val="129"/>
    </font>
    <font>
      <sz val="9"/>
      <color rgb="FF000000"/>
      <name val="HY신명조"/>
      <family val="1"/>
      <charset val="129"/>
    </font>
    <font>
      <b/>
      <sz val="11"/>
      <name val="새굴림"/>
      <family val="1"/>
      <charset val="129"/>
    </font>
    <font>
      <sz val="10"/>
      <color theme="1"/>
      <name val="맑은 고딕"/>
      <family val="3"/>
      <charset val="129"/>
      <scheme val="minor"/>
    </font>
    <font>
      <sz val="14"/>
      <color theme="1"/>
      <name val="HY견명조"/>
      <family val="1"/>
      <charset val="129"/>
    </font>
    <font>
      <sz val="11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name val="새굴림"/>
      <family val="1"/>
      <charset val="129"/>
    </font>
    <font>
      <b/>
      <sz val="11"/>
      <name val="돋움"/>
      <family val="3"/>
      <charset val="129"/>
    </font>
    <font>
      <sz val="11"/>
      <color rgb="FF000000"/>
      <name val="양재붓꽃체L"/>
      <family val="1"/>
      <charset val="129"/>
    </font>
    <font>
      <sz val="14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HY신명조"/>
      <family val="1"/>
      <charset val="129"/>
    </font>
    <font>
      <sz val="14"/>
      <color rgb="FFFF0000"/>
      <name val="HY견명조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sz val="12"/>
      <color theme="1"/>
      <name val="새굴림"/>
      <family val="1"/>
      <charset val="129"/>
    </font>
    <font>
      <sz val="12"/>
      <color theme="1"/>
      <name val="돋움"/>
      <family val="3"/>
      <charset val="129"/>
    </font>
    <font>
      <sz val="12"/>
      <color theme="1"/>
      <name val="HY중고딕"/>
      <family val="1"/>
      <charset val="129"/>
    </font>
    <font>
      <sz val="10"/>
      <color theme="1"/>
      <name val="새굴림"/>
      <family val="1"/>
      <charset val="129"/>
    </font>
    <font>
      <sz val="11"/>
      <color theme="1"/>
      <name val="새굴림"/>
      <family val="1"/>
      <charset val="129"/>
    </font>
    <font>
      <sz val="9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12"/>
      <color theme="1"/>
      <name val="HY견고딕"/>
      <family val="1"/>
      <charset val="129"/>
    </font>
    <font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돋움"/>
      <family val="3"/>
      <charset val="129"/>
    </font>
    <font>
      <sz val="6"/>
      <color theme="1"/>
      <name val="HY신명조"/>
      <family val="1"/>
      <charset val="129"/>
    </font>
    <font>
      <sz val="7"/>
      <color theme="1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4.5"/>
      <color theme="1"/>
      <name val="HY견명조"/>
      <family val="1"/>
      <charset val="129"/>
    </font>
    <font>
      <sz val="12.5"/>
      <color theme="1"/>
      <name val="새굴림"/>
      <family val="1"/>
      <charset val="129"/>
    </font>
    <font>
      <sz val="13"/>
      <color theme="1"/>
      <name val="HY견명조"/>
      <family val="1"/>
      <charset val="129"/>
    </font>
    <font>
      <sz val="10"/>
      <color rgb="FF000000"/>
      <name val="양재붓꽃체L"/>
      <family val="1"/>
      <charset val="129"/>
    </font>
    <font>
      <b/>
      <sz val="9"/>
      <color rgb="FF00000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0"/>
      <name val="바탕체"/>
      <family val="1"/>
      <charset val="129"/>
    </font>
    <font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8"/>
      <name val="맑은 고딕"/>
      <family val="3"/>
      <charset val="129"/>
    </font>
    <font>
      <b/>
      <sz val="10"/>
      <color theme="1"/>
      <name val="새굴림"/>
      <family val="1"/>
      <charset val="129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hair">
        <color indexed="64"/>
      </right>
      <top style="thin">
        <color theme="0" tint="-0.14996795556505021"/>
      </top>
      <bottom/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hair">
        <color indexed="64"/>
      </top>
      <bottom style="hair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hair">
        <color indexed="64"/>
      </top>
      <bottom style="hair">
        <color indexed="64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theme="0" tint="-0.14996795556505021"/>
      </left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hair">
        <color indexed="64"/>
      </left>
      <right/>
      <top style="thin">
        <color rgb="FFD9D9D9"/>
      </top>
      <bottom style="thin">
        <color indexed="64"/>
      </bottom>
      <diagonal/>
    </border>
    <border>
      <left/>
      <right/>
      <top style="thin">
        <color rgb="FFD9D9D9"/>
      </top>
      <bottom style="thin">
        <color indexed="64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/>
      <top style="thin">
        <color rgb="FFD9D9D9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rgb="FFD9D9D9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1"/>
      </left>
      <right style="hair">
        <color indexed="64"/>
      </right>
      <top/>
      <bottom style="thin">
        <color theme="0" tint="-0.14996795556505021"/>
      </bottom>
      <diagonal/>
    </border>
    <border>
      <left style="hair">
        <color theme="1"/>
      </left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 style="thin">
        <color theme="0" tint="-0.14996795556505021"/>
      </top>
      <bottom style="thin">
        <color theme="1"/>
      </bottom>
      <diagonal/>
    </border>
    <border>
      <left/>
      <right/>
      <top style="thin">
        <color theme="0" tint="-0.14996795556505021"/>
      </top>
      <bottom style="thin">
        <color theme="1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 style="hair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hair">
        <color indexed="64"/>
      </left>
      <right style="thin">
        <color theme="0" tint="-0.14996795556505021"/>
      </right>
      <top style="hair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hair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hair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rgb="FFD9D9D9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D9D9D9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rgb="FFD9D9D9"/>
      </top>
      <bottom style="thin">
        <color auto="1"/>
      </bottom>
      <diagonal/>
    </border>
  </borders>
  <cellStyleXfs count="517">
    <xf numFmtId="0" fontId="0" fillId="0" borderId="0"/>
    <xf numFmtId="0" fontId="1" fillId="0" borderId="0"/>
    <xf numFmtId="0" fontId="25" fillId="0" borderId="0">
      <alignment vertical="center"/>
    </xf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30" fillId="0" borderId="27" applyNumberFormat="0" applyAlignment="0" applyProtection="0">
      <alignment horizontal="left" vertical="center"/>
    </xf>
    <xf numFmtId="0" fontId="30" fillId="0" borderId="10">
      <alignment horizontal="left" vertical="center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/>
    <xf numFmtId="10" fontId="29" fillId="0" borderId="0" applyFont="0" applyFill="0" applyBorder="0" applyAlignment="0" applyProtection="0"/>
    <xf numFmtId="0" fontId="32" fillId="0" borderId="0"/>
    <xf numFmtId="0" fontId="29" fillId="0" borderId="28" applyNumberFormat="0" applyFont="0" applyFill="0" applyAlignment="0" applyProtection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1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8" fillId="0" borderId="0"/>
    <xf numFmtId="0" fontId="8" fillId="0" borderId="0" applyFill="0" applyBorder="0" applyProtection="0">
      <alignment horizontal="left" shrinkToFit="1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39" fillId="0" borderId="0">
      <alignment vertical="center"/>
    </xf>
    <xf numFmtId="0" fontId="39" fillId="0" borderId="0"/>
    <xf numFmtId="41" fontId="39" fillId="0" borderId="0"/>
    <xf numFmtId="0" fontId="39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29" fillId="0" borderId="0" applyNumberFormat="0" applyFill="0" applyBorder="0" applyAlignment="0" applyProtection="0"/>
    <xf numFmtId="0" fontId="35" fillId="0" borderId="0"/>
    <xf numFmtId="0" fontId="35" fillId="0" borderId="0"/>
    <xf numFmtId="0" fontId="121" fillId="3" borderId="0" applyNumberFormat="0" applyBorder="0" applyAlignment="0" applyProtection="0">
      <alignment vertical="center"/>
    </xf>
    <xf numFmtId="0" fontId="121" fillId="4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121" fillId="7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21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121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121" fillId="10" borderId="0" applyNumberFormat="0" applyBorder="0" applyAlignment="0" applyProtection="0">
      <alignment vertical="center"/>
    </xf>
    <xf numFmtId="0" fontId="121" fillId="11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121" fillId="12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21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21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21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25" fillId="4" borderId="0" applyNumberFormat="0" applyBorder="0" applyAlignment="0" applyProtection="0">
      <alignment vertical="center"/>
    </xf>
    <xf numFmtId="0" fontId="142" fillId="0" borderId="0"/>
    <xf numFmtId="0" fontId="124" fillId="21" borderId="76" applyNumberFormat="0" applyAlignment="0" applyProtection="0">
      <alignment vertical="center"/>
    </xf>
    <xf numFmtId="0" fontId="115" fillId="0" borderId="0"/>
    <xf numFmtId="0" fontId="128" fillId="22" borderId="77" applyNumberFormat="0" applyAlignment="0" applyProtection="0">
      <alignment vertical="center"/>
    </xf>
    <xf numFmtId="0" fontId="1" fillId="0" borderId="0"/>
    <xf numFmtId="0" fontId="143" fillId="0" borderId="0"/>
    <xf numFmtId="0" fontId="143" fillId="0" borderId="0"/>
    <xf numFmtId="207" fontId="35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center"/>
    </xf>
    <xf numFmtId="0" fontId="135" fillId="5" borderId="0" applyNumberFormat="0" applyBorder="0" applyAlignment="0" applyProtection="0">
      <alignment vertical="center"/>
    </xf>
    <xf numFmtId="38" fontId="116" fillId="23" borderId="0" applyNumberFormat="0" applyBorder="0" applyAlignment="0" applyProtection="0"/>
    <xf numFmtId="38" fontId="116" fillId="23" borderId="0" applyNumberFormat="0" applyBorder="0" applyAlignment="0" applyProtection="0"/>
    <xf numFmtId="38" fontId="116" fillId="24" borderId="0" applyNumberFormat="0" applyBorder="0" applyAlignment="0" applyProtection="0"/>
    <xf numFmtId="0" fontId="117" fillId="0" borderId="0">
      <alignment horizontal="left"/>
    </xf>
    <xf numFmtId="0" fontId="31" fillId="0" borderId="0" applyNumberFormat="0" applyFill="0" applyBorder="0" applyAlignment="0" applyProtection="0"/>
    <xf numFmtId="0" fontId="132" fillId="0" borderId="78" applyNumberFormat="0" applyFill="0" applyAlignment="0" applyProtection="0">
      <alignment vertical="center"/>
    </xf>
    <xf numFmtId="0" fontId="30" fillId="0" borderId="0" applyNumberFormat="0" applyFill="0" applyBorder="0" applyAlignment="0" applyProtection="0"/>
    <xf numFmtId="0" fontId="133" fillId="0" borderId="79" applyNumberFormat="0" applyFill="0" applyAlignment="0" applyProtection="0">
      <alignment vertical="center"/>
    </xf>
    <xf numFmtId="0" fontId="134" fillId="0" borderId="80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top"/>
      <protection locked="0"/>
    </xf>
    <xf numFmtId="0" fontId="131" fillId="8" borderId="76" applyNumberFormat="0" applyAlignment="0" applyProtection="0">
      <alignment vertical="center"/>
    </xf>
    <xf numFmtId="10" fontId="116" fillId="23" borderId="81" applyNumberFormat="0" applyBorder="0" applyAlignment="0" applyProtection="0"/>
    <xf numFmtId="10" fontId="116" fillId="23" borderId="81" applyNumberFormat="0" applyBorder="0" applyAlignment="0" applyProtection="0"/>
    <xf numFmtId="10" fontId="116" fillId="25" borderId="81" applyNumberFormat="0" applyBorder="0" applyAlignment="0" applyProtection="0"/>
    <xf numFmtId="0" fontId="129" fillId="0" borderId="82" applyNumberFormat="0" applyFill="0" applyAlignment="0" applyProtection="0">
      <alignment vertical="center"/>
    </xf>
    <xf numFmtId="200" fontId="29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32" fillId="0" borderId="83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6" fillId="26" borderId="0" applyNumberFormat="0" applyBorder="0" applyAlignment="0" applyProtection="0">
      <alignment vertical="center"/>
    </xf>
    <xf numFmtId="0" fontId="35" fillId="0" borderId="0"/>
    <xf numFmtId="0" fontId="35" fillId="0" borderId="0"/>
    <xf numFmtId="208" fontId="35" fillId="0" borderId="0"/>
    <xf numFmtId="0" fontId="1" fillId="27" borderId="84" applyNumberFormat="0" applyFont="0" applyAlignment="0" applyProtection="0">
      <alignment vertical="center"/>
    </xf>
    <xf numFmtId="0" fontId="136" fillId="21" borderId="85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29" fillId="0" borderId="28" applyNumberFormat="0" applyFont="0" applyFill="0" applyAlignment="0" applyProtection="0"/>
    <xf numFmtId="0" fontId="130" fillId="0" borderId="86" applyNumberFormat="0" applyFill="0" applyAlignment="0" applyProtection="0">
      <alignment vertical="center"/>
    </xf>
    <xf numFmtId="0" fontId="118" fillId="0" borderId="87">
      <alignment horizontal="left"/>
    </xf>
    <xf numFmtId="0" fontId="123" fillId="0" borderId="0" applyNumberFormat="0" applyFill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21" borderId="76" applyNumberFormat="0" applyAlignment="0" applyProtection="0">
      <alignment vertical="center"/>
    </xf>
    <xf numFmtId="0" fontId="96" fillId="21" borderId="76" applyNumberFormat="0" applyAlignment="0" applyProtection="0">
      <alignment vertical="center"/>
    </xf>
    <xf numFmtId="0" fontId="124" fillId="21" borderId="76" applyNumberFormat="0" applyAlignment="0" applyProtection="0">
      <alignment vertical="center"/>
    </xf>
    <xf numFmtId="0" fontId="96" fillId="21" borderId="76" applyNumberFormat="0" applyAlignment="0" applyProtection="0">
      <alignment vertical="center"/>
    </xf>
    <xf numFmtId="201" fontId="35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25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9" fillId="0" borderId="0">
      <protection locked="0"/>
    </xf>
    <xf numFmtId="0" fontId="99" fillId="0" borderId="0"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35" fillId="27" borderId="84" applyNumberFormat="0" applyFont="0" applyAlignment="0" applyProtection="0">
      <alignment vertical="center"/>
    </xf>
    <xf numFmtId="0" fontId="1" fillId="27" borderId="84" applyNumberFormat="0" applyFont="0" applyAlignment="0" applyProtection="0">
      <alignment vertical="center"/>
    </xf>
    <xf numFmtId="0" fontId="121" fillId="27" borderId="84" applyNumberFormat="0" applyFont="0" applyAlignment="0" applyProtection="0">
      <alignment vertical="center"/>
    </xf>
    <xf numFmtId="0" fontId="1" fillId="27" borderId="84" applyNumberFormat="0" applyFont="0" applyAlignment="0" applyProtection="0">
      <alignment vertical="center"/>
    </xf>
    <xf numFmtId="0" fontId="35" fillId="27" borderId="84" applyNumberFormat="0" applyFont="0" applyAlignment="0" applyProtection="0">
      <alignment vertical="center"/>
    </xf>
    <xf numFmtId="0" fontId="100" fillId="0" borderId="0">
      <alignment vertical="center"/>
    </xf>
    <xf numFmtId="9" fontId="1" fillId="0" borderId="0" applyFont="0" applyFill="0" applyBorder="0" applyAlignment="0" applyProtection="0"/>
    <xf numFmtId="0" fontId="101" fillId="26" borderId="0" applyNumberFormat="0" applyBorder="0" applyAlignment="0" applyProtection="0">
      <alignment vertical="center"/>
    </xf>
    <xf numFmtId="0" fontId="101" fillId="26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01" fillId="26" borderId="0" applyNumberFormat="0" applyBorder="0" applyAlignment="0" applyProtection="0">
      <alignment vertical="center"/>
    </xf>
    <xf numFmtId="0" fontId="119" fillId="0" borderId="0">
      <alignment horizontal="center" vertical="center"/>
    </xf>
    <xf numFmtId="0" fontId="137" fillId="0" borderId="0">
      <alignment horizontal="center"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22" borderId="77" applyNumberFormat="0" applyAlignment="0" applyProtection="0">
      <alignment vertical="center"/>
    </xf>
    <xf numFmtId="0" fontId="103" fillId="22" borderId="77" applyNumberFormat="0" applyAlignment="0" applyProtection="0">
      <alignment vertical="center"/>
    </xf>
    <xf numFmtId="0" fontId="128" fillId="22" borderId="77" applyNumberFormat="0" applyAlignment="0" applyProtection="0">
      <alignment vertical="center"/>
    </xf>
    <xf numFmtId="0" fontId="103" fillId="22" borderId="77" applyNumberFormat="0" applyAlignment="0" applyProtection="0">
      <alignment vertical="center"/>
    </xf>
    <xf numFmtId="202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0" fontId="3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29" fillId="0" borderId="0"/>
    <xf numFmtId="0" fontId="104" fillId="0" borderId="82" applyNumberFormat="0" applyFill="0" applyAlignment="0" applyProtection="0">
      <alignment vertical="center"/>
    </xf>
    <xf numFmtId="0" fontId="104" fillId="0" borderId="82" applyNumberFormat="0" applyFill="0" applyAlignment="0" applyProtection="0">
      <alignment vertical="center"/>
    </xf>
    <xf numFmtId="0" fontId="129" fillId="0" borderId="82" applyNumberFormat="0" applyFill="0" applyAlignment="0" applyProtection="0">
      <alignment vertical="center"/>
    </xf>
    <xf numFmtId="0" fontId="104" fillId="0" borderId="82" applyNumberFormat="0" applyFill="0" applyAlignment="0" applyProtection="0">
      <alignment vertical="center"/>
    </xf>
    <xf numFmtId="0" fontId="105" fillId="0" borderId="86" applyNumberFormat="0" applyFill="0" applyAlignment="0" applyProtection="0">
      <alignment vertical="center"/>
    </xf>
    <xf numFmtId="0" fontId="105" fillId="0" borderId="86" applyNumberFormat="0" applyFill="0" applyAlignment="0" applyProtection="0">
      <alignment vertical="center"/>
    </xf>
    <xf numFmtId="0" fontId="130" fillId="0" borderId="86" applyNumberFormat="0" applyFill="0" applyAlignment="0" applyProtection="0">
      <alignment vertical="center"/>
    </xf>
    <xf numFmtId="0" fontId="105" fillId="0" borderId="86" applyNumberFormat="0" applyFill="0" applyAlignment="0" applyProtection="0">
      <alignment vertical="center"/>
    </xf>
    <xf numFmtId="0" fontId="106" fillId="8" borderId="76" applyNumberFormat="0" applyAlignment="0" applyProtection="0">
      <alignment vertical="center"/>
    </xf>
    <xf numFmtId="0" fontId="106" fillId="8" borderId="76" applyNumberFormat="0" applyAlignment="0" applyProtection="0">
      <alignment vertical="center"/>
    </xf>
    <xf numFmtId="0" fontId="131" fillId="8" borderId="76" applyNumberFormat="0" applyAlignment="0" applyProtection="0">
      <alignment vertical="center"/>
    </xf>
    <xf numFmtId="0" fontId="106" fillId="8" borderId="76" applyNumberFormat="0" applyAlignment="0" applyProtection="0">
      <alignment vertical="center"/>
    </xf>
    <xf numFmtId="4" fontId="99" fillId="0" borderId="0">
      <protection locked="0"/>
    </xf>
    <xf numFmtId="203" fontId="35" fillId="0" borderId="0">
      <protection locked="0"/>
    </xf>
    <xf numFmtId="0" fontId="107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0" borderId="78" applyNumberFormat="0" applyFill="0" applyAlignment="0" applyProtection="0">
      <alignment vertical="center"/>
    </xf>
    <xf numFmtId="0" fontId="109" fillId="0" borderId="78" applyNumberFormat="0" applyFill="0" applyAlignment="0" applyProtection="0">
      <alignment vertical="center"/>
    </xf>
    <xf numFmtId="0" fontId="132" fillId="0" borderId="78" applyNumberFormat="0" applyFill="0" applyAlignment="0" applyProtection="0">
      <alignment vertical="center"/>
    </xf>
    <xf numFmtId="0" fontId="109" fillId="0" borderId="78" applyNumberFormat="0" applyFill="0" applyAlignment="0" applyProtection="0">
      <alignment vertical="center"/>
    </xf>
    <xf numFmtId="0" fontId="110" fillId="0" borderId="79" applyNumberFormat="0" applyFill="0" applyAlignment="0" applyProtection="0">
      <alignment vertical="center"/>
    </xf>
    <xf numFmtId="0" fontId="110" fillId="0" borderId="79" applyNumberFormat="0" applyFill="0" applyAlignment="0" applyProtection="0">
      <alignment vertical="center"/>
    </xf>
    <xf numFmtId="0" fontId="133" fillId="0" borderId="79" applyNumberFormat="0" applyFill="0" applyAlignment="0" applyProtection="0">
      <alignment vertical="center"/>
    </xf>
    <xf numFmtId="0" fontId="110" fillId="0" borderId="79" applyNumberFormat="0" applyFill="0" applyAlignment="0" applyProtection="0">
      <alignment vertical="center"/>
    </xf>
    <xf numFmtId="0" fontId="111" fillId="0" borderId="80" applyNumberFormat="0" applyFill="0" applyAlignment="0" applyProtection="0">
      <alignment vertical="center"/>
    </xf>
    <xf numFmtId="0" fontId="111" fillId="0" borderId="80" applyNumberFormat="0" applyFill="0" applyAlignment="0" applyProtection="0">
      <alignment vertical="center"/>
    </xf>
    <xf numFmtId="0" fontId="134" fillId="0" borderId="80" applyNumberFormat="0" applyFill="0" applyAlignment="0" applyProtection="0">
      <alignment vertical="center"/>
    </xf>
    <xf numFmtId="0" fontId="111" fillId="0" borderId="80" applyNumberFormat="0" applyFill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35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3" fillId="21" borderId="85" applyNumberFormat="0" applyAlignment="0" applyProtection="0">
      <alignment vertical="center"/>
    </xf>
    <xf numFmtId="0" fontId="113" fillId="21" borderId="85" applyNumberFormat="0" applyAlignment="0" applyProtection="0">
      <alignment vertical="center"/>
    </xf>
    <xf numFmtId="0" fontId="136" fillId="21" borderId="85" applyNumberFormat="0" applyAlignment="0" applyProtection="0">
      <alignment vertical="center"/>
    </xf>
    <xf numFmtId="0" fontId="113" fillId="21" borderId="85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4" fillId="0" borderId="0">
      <alignment vertical="center"/>
    </xf>
    <xf numFmtId="0" fontId="114" fillId="0" borderId="0">
      <alignment vertical="center"/>
    </xf>
    <xf numFmtId="0" fontId="139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35" fillId="0" borderId="0">
      <protection locked="0"/>
    </xf>
    <xf numFmtId="0" fontId="12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>
      <alignment vertical="center"/>
    </xf>
    <xf numFmtId="0" fontId="1" fillId="0" borderId="0">
      <alignment vertical="center"/>
    </xf>
    <xf numFmtId="0" fontId="12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38" fillId="0" borderId="0"/>
    <xf numFmtId="0" fontId="1" fillId="0" borderId="0">
      <alignment vertical="center"/>
    </xf>
    <xf numFmtId="0" fontId="35" fillId="0" borderId="0"/>
    <xf numFmtId="0" fontId="121" fillId="0" borderId="0">
      <alignment vertical="center"/>
    </xf>
    <xf numFmtId="0" fontId="1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25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2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99" fillId="0" borderId="28">
      <protection locked="0"/>
    </xf>
    <xf numFmtId="205" fontId="35" fillId="0" borderId="0">
      <protection locked="0"/>
    </xf>
    <xf numFmtId="206" fontId="35" fillId="0" borderId="0">
      <protection locked="0"/>
    </xf>
    <xf numFmtId="200" fontId="3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116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/>
    <xf numFmtId="0" fontId="13" fillId="0" borderId="0" xfId="0" applyFont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/>
    <xf numFmtId="0" fontId="10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0" fillId="0" borderId="13" xfId="0" applyFont="1" applyBorder="1" applyAlignment="1">
      <alignment horizontal="center" vertical="center"/>
    </xf>
    <xf numFmtId="0" fontId="20" fillId="0" borderId="0" xfId="0" applyFont="1"/>
    <xf numFmtId="0" fontId="5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177" fontId="22" fillId="0" borderId="0" xfId="0" quotePrefix="1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23" fillId="0" borderId="0" xfId="0" applyFont="1" applyBorder="1"/>
    <xf numFmtId="0" fontId="20" fillId="0" borderId="0" xfId="0" applyFont="1" applyBorder="1"/>
    <xf numFmtId="0" fontId="22" fillId="0" borderId="0" xfId="0" applyFont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/>
    <xf numFmtId="177" fontId="22" fillId="0" borderId="1" xfId="0" quotePrefix="1" applyNumberFormat="1" applyFont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 shrinkToFit="1"/>
    </xf>
    <xf numFmtId="0" fontId="13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84" fontId="55" fillId="0" borderId="0" xfId="0" applyNumberFormat="1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9" fillId="0" borderId="29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21" fillId="0" borderId="0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7" fontId="20" fillId="0" borderId="0" xfId="0" applyNumberFormat="1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176" fontId="22" fillId="0" borderId="1" xfId="0" applyNumberFormat="1" applyFont="1" applyBorder="1" applyAlignment="1">
      <alignment horizontal="center" vertical="center"/>
    </xf>
    <xf numFmtId="0" fontId="22" fillId="0" borderId="0" xfId="0" applyFont="1" applyBorder="1"/>
    <xf numFmtId="0" fontId="5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87" fontId="55" fillId="0" borderId="0" xfId="0" applyNumberFormat="1" applyFont="1" applyBorder="1" applyAlignment="1">
      <alignment horizontal="center" vertical="center"/>
    </xf>
    <xf numFmtId="0" fontId="17" fillId="0" borderId="0" xfId="0" applyFont="1"/>
    <xf numFmtId="0" fontId="8" fillId="0" borderId="2" xfId="0" applyFont="1" applyBorder="1" applyAlignment="1">
      <alignment horizontal="center" vertical="center"/>
    </xf>
    <xf numFmtId="186" fontId="22" fillId="0" borderId="13" xfId="0" applyNumberFormat="1" applyFont="1" applyBorder="1" applyAlignment="1">
      <alignment horizontal="center" vertical="center"/>
    </xf>
    <xf numFmtId="186" fontId="61" fillId="0" borderId="0" xfId="47" applyNumberFormat="1" applyFont="1" applyBorder="1" applyAlignment="1">
      <alignment horizontal="center" vertical="center"/>
    </xf>
    <xf numFmtId="188" fontId="21" fillId="0" borderId="0" xfId="0" applyNumberFormat="1" applyFont="1" applyBorder="1" applyAlignment="1">
      <alignment horizontal="center" vertical="center"/>
    </xf>
    <xf numFmtId="177" fontId="62" fillId="0" borderId="0" xfId="0" applyNumberFormat="1" applyFont="1" applyBorder="1" applyAlignment="1">
      <alignment horizontal="center" vertical="center"/>
    </xf>
    <xf numFmtId="188" fontId="62" fillId="0" borderId="0" xfId="0" applyNumberFormat="1" applyFont="1" applyBorder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188" fontId="22" fillId="0" borderId="0" xfId="0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89" fontId="5" fillId="0" borderId="0" xfId="0" applyNumberFormat="1" applyFont="1" applyAlignment="1">
      <alignment horizontal="left" vertical="center"/>
    </xf>
    <xf numFmtId="0" fontId="0" fillId="0" borderId="0" xfId="0" applyBorder="1" applyAlignment="1">
      <alignment horizontal="right" vertical="center"/>
    </xf>
    <xf numFmtId="189" fontId="10" fillId="0" borderId="5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88" fontId="2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/>
    </xf>
    <xf numFmtId="191" fontId="22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91" fontId="22" fillId="0" borderId="0" xfId="0" applyNumberFormat="1" applyFont="1" applyBorder="1" applyAlignment="1">
      <alignment horizontal="center" vertical="center" shrinkToFit="1"/>
    </xf>
    <xf numFmtId="191" fontId="22" fillId="0" borderId="0" xfId="0" applyNumberFormat="1" applyFont="1" applyAlignment="1">
      <alignment horizontal="center" vertical="center"/>
    </xf>
    <xf numFmtId="192" fontId="22" fillId="0" borderId="0" xfId="0" applyNumberFormat="1" applyFont="1" applyBorder="1" applyAlignment="1">
      <alignment horizontal="center" vertical="center"/>
    </xf>
    <xf numFmtId="185" fontId="23" fillId="0" borderId="0" xfId="0" applyNumberFormat="1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84" fontId="22" fillId="0" borderId="0" xfId="0" applyNumberFormat="1" applyFont="1" applyAlignment="1">
      <alignment horizontal="center" vertical="center"/>
    </xf>
    <xf numFmtId="184" fontId="3" fillId="0" borderId="0" xfId="0" applyNumberFormat="1" applyFont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193" fontId="55" fillId="0" borderId="0" xfId="0" applyNumberFormat="1" applyFont="1" applyBorder="1" applyAlignment="1">
      <alignment horizontal="center" vertical="center"/>
    </xf>
    <xf numFmtId="194" fontId="55" fillId="0" borderId="0" xfId="0" applyNumberFormat="1" applyFont="1" applyBorder="1" applyAlignment="1">
      <alignment horizontal="center" vertical="center"/>
    </xf>
    <xf numFmtId="0" fontId="23" fillId="0" borderId="0" xfId="0" applyFont="1"/>
    <xf numFmtId="188" fontId="5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95" fontId="12" fillId="0" borderId="0" xfId="0" applyNumberFormat="1" applyFont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0" fontId="50" fillId="0" borderId="0" xfId="50" applyFont="1" applyAlignment="1">
      <alignment horizontal="center" vertical="center"/>
    </xf>
    <xf numFmtId="0" fontId="50" fillId="0" borderId="0" xfId="50" applyFont="1" applyAlignment="1">
      <alignment horizontal="left" vertical="center"/>
    </xf>
    <xf numFmtId="0" fontId="49" fillId="0" borderId="0" xfId="50" applyFont="1" applyAlignment="1">
      <alignment horizontal="center" vertical="center"/>
    </xf>
    <xf numFmtId="0" fontId="48" fillId="0" borderId="0" xfId="50" applyFont="1" applyAlignment="1">
      <alignment horizontal="center" vertical="center"/>
    </xf>
    <xf numFmtId="0" fontId="45" fillId="0" borderId="0" xfId="50" applyFont="1" applyAlignment="1">
      <alignment horizontal="center" vertical="center"/>
    </xf>
    <xf numFmtId="0" fontId="41" fillId="0" borderId="0" xfId="50" applyFont="1" applyAlignment="1">
      <alignment horizontal="center" vertical="center"/>
    </xf>
    <xf numFmtId="0" fontId="41" fillId="0" borderId="0" xfId="50" applyNumberFormat="1" applyFont="1" applyBorder="1" applyAlignment="1">
      <alignment horizontal="center" vertical="center"/>
    </xf>
    <xf numFmtId="176" fontId="41" fillId="0" borderId="0" xfId="50" applyNumberFormat="1" applyFont="1" applyBorder="1" applyAlignment="1">
      <alignment horizontal="center" vertical="center"/>
    </xf>
    <xf numFmtId="0" fontId="44" fillId="0" borderId="0" xfId="50" applyFont="1" applyAlignment="1">
      <alignment horizontal="center" vertical="center"/>
    </xf>
    <xf numFmtId="187" fontId="41" fillId="0" borderId="0" xfId="50" applyNumberFormat="1" applyFont="1" applyAlignment="1">
      <alignment horizontal="center" vertical="center"/>
    </xf>
    <xf numFmtId="176" fontId="41" fillId="0" borderId="0" xfId="50" applyNumberFormat="1" applyFont="1" applyAlignment="1">
      <alignment horizontal="center" vertical="center"/>
    </xf>
    <xf numFmtId="0" fontId="52" fillId="0" borderId="0" xfId="50" applyFont="1" applyAlignment="1">
      <alignment horizontal="right" vertical="center"/>
    </xf>
    <xf numFmtId="0" fontId="40" fillId="0" borderId="0" xfId="50" applyFont="1" applyAlignment="1">
      <alignment horizontal="center" vertical="center"/>
    </xf>
    <xf numFmtId="0" fontId="39" fillId="0" borderId="0" xfId="50"/>
    <xf numFmtId="0" fontId="42" fillId="0" borderId="0" xfId="50" applyFont="1" applyAlignment="1">
      <alignment horizontal="center" vertical="center"/>
    </xf>
    <xf numFmtId="0" fontId="43" fillId="0" borderId="0" xfId="50" applyFont="1" applyAlignment="1">
      <alignment horizontal="center" vertical="center"/>
    </xf>
    <xf numFmtId="197" fontId="40" fillId="0" borderId="0" xfId="50" applyNumberFormat="1" applyFont="1" applyAlignment="1">
      <alignment horizontal="center" vertical="center"/>
    </xf>
    <xf numFmtId="0" fontId="39" fillId="0" borderId="0" xfId="50" applyNumberFormat="1"/>
    <xf numFmtId="0" fontId="52" fillId="0" borderId="0" xfId="50" applyFont="1" applyAlignment="1">
      <alignment vertical="center"/>
    </xf>
    <xf numFmtId="0" fontId="66" fillId="0" borderId="0" xfId="50" applyFont="1"/>
    <xf numFmtId="0" fontId="41" fillId="0" borderId="0" xfId="50" applyFont="1" applyBorder="1"/>
    <xf numFmtId="0" fontId="44" fillId="0" borderId="0" xfId="50" applyFont="1" applyBorder="1"/>
    <xf numFmtId="176" fontId="44" fillId="0" borderId="0" xfId="50" applyNumberFormat="1" applyFont="1" applyBorder="1" applyAlignment="1">
      <alignment horizontal="center" vertical="center"/>
    </xf>
    <xf numFmtId="0" fontId="41" fillId="0" borderId="0" xfId="50" applyFont="1"/>
    <xf numFmtId="0" fontId="52" fillId="0" borderId="0" xfId="52" applyFont="1" applyAlignment="1">
      <alignment horizontal="right" vertical="center"/>
    </xf>
    <xf numFmtId="0" fontId="66" fillId="0" borderId="0" xfId="52" applyFont="1"/>
    <xf numFmtId="0" fontId="39" fillId="0" borderId="0" xfId="52" applyNumberFormat="1"/>
    <xf numFmtId="0" fontId="41" fillId="0" borderId="0" xfId="52" applyFont="1"/>
    <xf numFmtId="0" fontId="41" fillId="0" borderId="6" xfId="52" applyFont="1" applyBorder="1"/>
    <xf numFmtId="0" fontId="51" fillId="0" borderId="0" xfId="52" applyFont="1" applyAlignment="1">
      <alignment vertical="center"/>
    </xf>
    <xf numFmtId="0" fontId="45" fillId="0" borderId="2" xfId="52" applyFont="1" applyBorder="1" applyAlignment="1">
      <alignment horizontal="center" vertical="center" wrapText="1"/>
    </xf>
    <xf numFmtId="0" fontId="45" fillId="0" borderId="3" xfId="52" applyFont="1" applyBorder="1" applyAlignment="1">
      <alignment horizontal="center" vertical="center" wrapText="1"/>
    </xf>
    <xf numFmtId="0" fontId="41" fillId="0" borderId="6" xfId="52" applyFont="1" applyBorder="1" applyAlignment="1">
      <alignment horizontal="center" vertical="center"/>
    </xf>
    <xf numFmtId="0" fontId="67" fillId="0" borderId="13" xfId="52" applyFont="1" applyBorder="1" applyAlignment="1">
      <alignment horizontal="left" vertical="center" shrinkToFit="1"/>
    </xf>
    <xf numFmtId="0" fontId="67" fillId="0" borderId="12" xfId="52" applyFont="1" applyBorder="1" applyAlignment="1">
      <alignment horizontal="left" vertical="center" shrinkToFit="1"/>
    </xf>
    <xf numFmtId="0" fontId="41" fillId="0" borderId="0" xfId="52" applyFont="1" applyAlignment="1">
      <alignment horizontal="left"/>
    </xf>
    <xf numFmtId="0" fontId="39" fillId="0" borderId="0" xfId="52" applyAlignment="1">
      <alignment horizontal="left"/>
    </xf>
    <xf numFmtId="0" fontId="52" fillId="0" borderId="0" xfId="52" applyFont="1" applyAlignment="1">
      <alignment vertical="center"/>
    </xf>
    <xf numFmtId="0" fontId="48" fillId="0" borderId="0" xfId="52" applyFont="1" applyAlignment="1">
      <alignment horizontal="center" vertical="center"/>
    </xf>
    <xf numFmtId="0" fontId="46" fillId="0" borderId="9" xfId="52" applyFont="1" applyBorder="1" applyAlignment="1">
      <alignment horizontal="center" vertical="center" wrapText="1"/>
    </xf>
    <xf numFmtId="0" fontId="46" fillId="0" borderId="2" xfId="52" applyFont="1" applyBorder="1" applyAlignment="1">
      <alignment horizontal="center" vertical="center" wrapText="1"/>
    </xf>
    <xf numFmtId="0" fontId="46" fillId="0" borderId="3" xfId="52" applyFont="1" applyBorder="1" applyAlignment="1">
      <alignment horizontal="center" vertical="center" wrapText="1"/>
    </xf>
    <xf numFmtId="177" fontId="41" fillId="0" borderId="0" xfId="52" applyNumberFormat="1" applyFont="1" applyFill="1" applyBorder="1" applyAlignment="1">
      <alignment horizontal="center" vertical="center" shrinkToFit="1"/>
    </xf>
    <xf numFmtId="177" fontId="41" fillId="0" borderId="0" xfId="52" applyNumberFormat="1" applyFont="1" applyBorder="1" applyAlignment="1">
      <alignment horizontal="center" vertical="center" shrinkToFit="1"/>
    </xf>
    <xf numFmtId="177" fontId="41" fillId="0" borderId="0" xfId="52" quotePrefix="1" applyNumberFormat="1" applyFont="1" applyBorder="1" applyAlignment="1">
      <alignment horizontal="center" vertical="center" shrinkToFit="1"/>
    </xf>
    <xf numFmtId="177" fontId="44" fillId="0" borderId="0" xfId="52" applyNumberFormat="1" applyFont="1" applyFill="1" applyBorder="1" applyAlignment="1">
      <alignment horizontal="center" vertical="center" shrinkToFit="1"/>
    </xf>
    <xf numFmtId="0" fontId="44" fillId="0" borderId="0" xfId="52" applyFont="1"/>
    <xf numFmtId="176" fontId="22" fillId="0" borderId="0" xfId="0" applyNumberFormat="1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2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184" fontId="55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190" fontId="22" fillId="0" borderId="0" xfId="0" applyNumberFormat="1" applyFont="1" applyBorder="1" applyAlignment="1">
      <alignment horizontal="center" vertical="center"/>
    </xf>
    <xf numFmtId="188" fontId="22" fillId="0" borderId="0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189" fontId="55" fillId="0" borderId="0" xfId="0" applyNumberFormat="1" applyFont="1" applyBorder="1" applyAlignment="1">
      <alignment horizontal="center" vertical="center"/>
    </xf>
    <xf numFmtId="3" fontId="55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184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/>
    <xf numFmtId="0" fontId="74" fillId="0" borderId="0" xfId="0" applyFont="1" applyAlignment="1">
      <alignment horizontal="center" vertical="center"/>
    </xf>
    <xf numFmtId="0" fontId="75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7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7" fillId="0" borderId="0" xfId="0" applyFont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8" fillId="0" borderId="9" xfId="0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 vertical="center" wrapText="1"/>
    </xf>
    <xf numFmtId="196" fontId="55" fillId="0" borderId="0" xfId="0" applyNumberFormat="1" applyFont="1" applyBorder="1" applyAlignment="1">
      <alignment horizontal="center" vertical="center"/>
    </xf>
    <xf numFmtId="195" fontId="55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195" fontId="74" fillId="0" borderId="0" xfId="0" applyNumberFormat="1" applyFont="1" applyAlignment="1">
      <alignment horizontal="center" vertical="center"/>
    </xf>
    <xf numFmtId="0" fontId="77" fillId="0" borderId="0" xfId="50" applyFont="1" applyAlignment="1">
      <alignment horizontal="center" vertical="center"/>
    </xf>
    <xf numFmtId="0" fontId="70" fillId="0" borderId="2" xfId="50" applyFont="1" applyBorder="1" applyAlignment="1">
      <alignment horizontal="center" vertical="center" wrapText="1"/>
    </xf>
    <xf numFmtId="0" fontId="80" fillId="0" borderId="2" xfId="50" applyFont="1" applyBorder="1" applyAlignment="1">
      <alignment horizontal="center" vertical="center" wrapText="1"/>
    </xf>
    <xf numFmtId="0" fontId="72" fillId="0" borderId="0" xfId="50" applyNumberFormat="1" applyFont="1"/>
    <xf numFmtId="0" fontId="73" fillId="0" borderId="13" xfId="50" applyFont="1" applyBorder="1" applyAlignment="1">
      <alignment horizontal="center" vertical="center"/>
    </xf>
    <xf numFmtId="176" fontId="73" fillId="0" borderId="0" xfId="50" applyNumberFormat="1" applyFont="1" applyBorder="1" applyAlignment="1">
      <alignment horizontal="center" vertical="center" shrinkToFit="1"/>
    </xf>
    <xf numFmtId="0" fontId="83" fillId="0" borderId="12" xfId="50" applyFont="1" applyBorder="1" applyAlignment="1">
      <alignment horizontal="center" vertical="center"/>
    </xf>
    <xf numFmtId="0" fontId="73" fillId="0" borderId="0" xfId="50" applyFont="1"/>
    <xf numFmtId="198" fontId="55" fillId="0" borderId="0" xfId="0" applyNumberFormat="1" applyFont="1" applyBorder="1" applyAlignment="1">
      <alignment horizontal="center" vertical="center"/>
    </xf>
    <xf numFmtId="41" fontId="22" fillId="0" borderId="0" xfId="53" applyFont="1" applyAlignment="1">
      <alignment horizontal="center" vertical="center"/>
    </xf>
    <xf numFmtId="0" fontId="83" fillId="0" borderId="13" xfId="50" applyFont="1" applyBorder="1" applyAlignment="1">
      <alignment horizontal="center" vertical="center"/>
    </xf>
    <xf numFmtId="0" fontId="73" fillId="0" borderId="12" xfId="50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176" fontId="61" fillId="0" borderId="0" xfId="47" applyNumberFormat="1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0" fontId="77" fillId="0" borderId="0" xfId="50" applyFont="1" applyAlignment="1">
      <alignment horizontal="left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176" fontId="55" fillId="0" borderId="0" xfId="0" applyNumberFormat="1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0" fontId="80" fillId="0" borderId="9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 shrinkToFit="1"/>
    </xf>
    <xf numFmtId="176" fontId="60" fillId="0" borderId="1" xfId="0" applyNumberFormat="1" applyFont="1" applyBorder="1" applyAlignment="1">
      <alignment horizontal="center" vertical="center" shrinkToFit="1"/>
    </xf>
    <xf numFmtId="0" fontId="70" fillId="0" borderId="5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8" fillId="0" borderId="2" xfId="50" applyFont="1" applyBorder="1" applyAlignment="1">
      <alignment horizontal="center" vertical="center" wrapText="1"/>
    </xf>
    <xf numFmtId="176" fontId="73" fillId="0" borderId="0" xfId="50" applyNumberFormat="1" applyFont="1" applyFill="1" applyBorder="1" applyAlignment="1">
      <alignment horizontal="center" vertical="center"/>
    </xf>
    <xf numFmtId="189" fontId="73" fillId="0" borderId="0" xfId="50" applyNumberFormat="1" applyFont="1" applyBorder="1" applyAlignment="1">
      <alignment horizontal="center" vertical="center"/>
    </xf>
    <xf numFmtId="187" fontId="73" fillId="0" borderId="0" xfId="50" applyNumberFormat="1" applyFont="1" applyBorder="1" applyAlignment="1">
      <alignment horizontal="center" vertical="center"/>
    </xf>
    <xf numFmtId="187" fontId="73" fillId="0" borderId="0" xfId="50" applyNumberFormat="1" applyFont="1" applyFill="1" applyBorder="1" applyAlignment="1">
      <alignment horizontal="center" vertical="center"/>
    </xf>
    <xf numFmtId="0" fontId="73" fillId="0" borderId="0" xfId="50" applyFont="1" applyAlignment="1">
      <alignment horizontal="left" vertical="center"/>
    </xf>
    <xf numFmtId="0" fontId="73" fillId="0" borderId="0" xfId="50" applyFont="1" applyFill="1" applyAlignment="1">
      <alignment horizontal="left" vertical="center"/>
    </xf>
    <xf numFmtId="0" fontId="73" fillId="0" borderId="0" xfId="50" applyFont="1" applyAlignment="1">
      <alignment horizontal="center" vertical="center"/>
    </xf>
    <xf numFmtId="187" fontId="73" fillId="0" borderId="0" xfId="50" applyNumberFormat="1" applyFont="1" applyAlignment="1">
      <alignment horizontal="center" vertical="center"/>
    </xf>
    <xf numFmtId="0" fontId="89" fillId="0" borderId="0" xfId="50" applyFont="1" applyAlignment="1">
      <alignment horizontal="center" vertical="center"/>
    </xf>
    <xf numFmtId="0" fontId="89" fillId="0" borderId="0" xfId="50" applyFont="1" applyAlignment="1">
      <alignment vertical="center"/>
    </xf>
    <xf numFmtId="0" fontId="76" fillId="0" borderId="0" xfId="50" applyFont="1" applyAlignment="1">
      <alignment vertical="center"/>
    </xf>
    <xf numFmtId="0" fontId="74" fillId="0" borderId="0" xfId="50" applyFont="1" applyAlignment="1">
      <alignment vertical="center"/>
    </xf>
    <xf numFmtId="0" fontId="84" fillId="0" borderId="0" xfId="52" applyFont="1"/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177" fontId="55" fillId="0" borderId="0" xfId="0" applyNumberFormat="1" applyFont="1" applyBorder="1" applyAlignment="1">
      <alignment horizontal="center" vertical="center"/>
    </xf>
    <xf numFmtId="176" fontId="55" fillId="0" borderId="15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0" fontId="73" fillId="0" borderId="0" xfId="50" applyNumberFormat="1" applyFont="1" applyBorder="1" applyAlignment="1">
      <alignment horizontal="center" vertical="center"/>
    </xf>
    <xf numFmtId="0" fontId="70" fillId="0" borderId="5" xfId="50" applyFont="1" applyBorder="1" applyAlignment="1">
      <alignment horizontal="center" vertical="center"/>
    </xf>
    <xf numFmtId="0" fontId="55" fillId="0" borderId="0" xfId="0" applyFont="1"/>
    <xf numFmtId="0" fontId="71" fillId="0" borderId="2" xfId="0" applyFont="1" applyBorder="1" applyAlignment="1">
      <alignment horizontal="center" vertical="center" wrapText="1"/>
    </xf>
    <xf numFmtId="0" fontId="58" fillId="0" borderId="9" xfId="50" applyFont="1" applyBorder="1" applyAlignment="1">
      <alignment horizontal="center" vertical="center" wrapText="1"/>
    </xf>
    <xf numFmtId="0" fontId="73" fillId="0" borderId="0" xfId="50" applyFont="1" applyBorder="1" applyAlignment="1">
      <alignment horizontal="center" vertical="center"/>
    </xf>
    <xf numFmtId="0" fontId="73" fillId="0" borderId="0" xfId="50" applyFont="1" applyFill="1" applyBorder="1" applyAlignment="1">
      <alignment horizontal="center" vertical="center"/>
    </xf>
    <xf numFmtId="197" fontId="73" fillId="0" borderId="0" xfId="50" applyNumberFormat="1" applyFont="1" applyFill="1" applyBorder="1" applyAlignment="1">
      <alignment horizontal="center" vertical="center"/>
    </xf>
    <xf numFmtId="0" fontId="73" fillId="0" borderId="6" xfId="5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177" fontId="55" fillId="0" borderId="0" xfId="0" applyNumberFormat="1" applyFont="1" applyBorder="1" applyAlignment="1">
      <alignment horizontal="center" vertical="center"/>
    </xf>
    <xf numFmtId="3" fontId="55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76" fontId="55" fillId="0" borderId="15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191" fontId="55" fillId="0" borderId="0" xfId="0" applyNumberFormat="1" applyFont="1" applyBorder="1" applyAlignment="1">
      <alignment horizontal="center" vertical="center"/>
    </xf>
    <xf numFmtId="176" fontId="61" fillId="0" borderId="0" xfId="47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88" fontId="22" fillId="0" borderId="0" xfId="0" applyNumberFormat="1" applyFont="1" applyBorder="1" applyAlignment="1">
      <alignment horizontal="center" vertical="center"/>
    </xf>
    <xf numFmtId="189" fontId="55" fillId="0" borderId="0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84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/>
    <xf numFmtId="0" fontId="73" fillId="0" borderId="0" xfId="5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76" fontId="5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6" fontId="73" fillId="0" borderId="0" xfId="50" applyNumberFormat="1" applyFont="1" applyBorder="1" applyAlignment="1">
      <alignment horizontal="center" vertical="center" shrinkToFit="1"/>
    </xf>
    <xf numFmtId="176" fontId="22" fillId="0" borderId="0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73" fillId="0" borderId="0" xfId="50" applyNumberFormat="1" applyFont="1" applyFill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176" fontId="22" fillId="0" borderId="0" xfId="0" applyNumberFormat="1" applyFont="1"/>
    <xf numFmtId="0" fontId="73" fillId="0" borderId="0" xfId="51" applyNumberFormat="1" applyFont="1" applyFill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73" fillId="0" borderId="0" xfId="50" applyNumberFormat="1" applyFont="1" applyBorder="1" applyAlignment="1">
      <alignment horizontal="center" vertical="center"/>
    </xf>
    <xf numFmtId="176" fontId="41" fillId="0" borderId="0" xfId="0" applyNumberFormat="1" applyFont="1" applyBorder="1" applyAlignment="1">
      <alignment horizontal="center" vertical="center"/>
    </xf>
    <xf numFmtId="176" fontId="44" fillId="0" borderId="1" xfId="0" applyNumberFormat="1" applyFont="1" applyBorder="1" applyAlignment="1">
      <alignment horizontal="center" vertical="center"/>
    </xf>
    <xf numFmtId="176" fontId="73" fillId="0" borderId="0" xfId="0" applyNumberFormat="1" applyFont="1" applyBorder="1" applyAlignment="1">
      <alignment horizontal="center" vertical="center"/>
    </xf>
    <xf numFmtId="188" fontId="44" fillId="0" borderId="1" xfId="0" applyNumberFormat="1" applyFont="1" applyBorder="1" applyAlignment="1">
      <alignment horizontal="center" vertical="center"/>
    </xf>
    <xf numFmtId="0" fontId="41" fillId="0" borderId="0" xfId="50" applyNumberFormat="1" applyFont="1" applyFill="1" applyBorder="1" applyAlignment="1">
      <alignment horizontal="center" vertical="center"/>
    </xf>
    <xf numFmtId="0" fontId="41" fillId="0" borderId="1" xfId="50" applyNumberFormat="1" applyFont="1" applyFill="1" applyBorder="1" applyAlignment="1">
      <alignment horizontal="center" vertical="center"/>
    </xf>
    <xf numFmtId="0" fontId="44" fillId="0" borderId="0" xfId="50" applyNumberFormat="1" applyFont="1" applyFill="1" applyBorder="1" applyAlignment="1">
      <alignment horizontal="center" vertical="center"/>
    </xf>
    <xf numFmtId="197" fontId="41" fillId="0" borderId="0" xfId="50" applyNumberFormat="1" applyFont="1" applyFill="1" applyBorder="1" applyAlignment="1">
      <alignment horizontal="center" vertical="center"/>
    </xf>
    <xf numFmtId="197" fontId="41" fillId="0" borderId="1" xfId="50" applyNumberFormat="1" applyFont="1" applyFill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184" fontId="44" fillId="0" borderId="0" xfId="49" applyNumberFormat="1" applyFont="1" applyBorder="1" applyAlignment="1">
      <alignment horizontal="center" vertical="center"/>
    </xf>
    <xf numFmtId="184" fontId="55" fillId="0" borderId="0" xfId="49" applyNumberFormat="1" applyFont="1" applyBorder="1" applyAlignment="1">
      <alignment horizontal="center" vertical="center"/>
    </xf>
    <xf numFmtId="195" fontId="55" fillId="0" borderId="0" xfId="49" applyNumberFormat="1" applyFont="1" applyBorder="1" applyAlignment="1">
      <alignment horizontal="center" vertical="center"/>
    </xf>
    <xf numFmtId="177" fontId="55" fillId="0" borderId="0" xfId="49" applyNumberFormat="1" applyFont="1" applyBorder="1" applyAlignment="1">
      <alignment horizontal="center" vertical="center"/>
    </xf>
    <xf numFmtId="0" fontId="55" fillId="0" borderId="0" xfId="49" applyFont="1" applyAlignment="1">
      <alignment horizontal="center" vertical="center"/>
    </xf>
    <xf numFmtId="3" fontId="55" fillId="0" borderId="0" xfId="49" applyNumberFormat="1" applyFont="1" applyAlignment="1">
      <alignment horizontal="center" vertical="center"/>
    </xf>
    <xf numFmtId="191" fontId="55" fillId="0" borderId="0" xfId="49" applyNumberFormat="1" applyFont="1" applyBorder="1" applyAlignment="1">
      <alignment horizontal="center" vertical="center"/>
    </xf>
    <xf numFmtId="176" fontId="73" fillId="0" borderId="0" xfId="50" applyNumberFormat="1" applyFont="1" applyFill="1" applyAlignment="1">
      <alignment horizontal="left" vertical="center"/>
    </xf>
    <xf numFmtId="0" fontId="55" fillId="0" borderId="0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6" fontId="55" fillId="0" borderId="0" xfId="0" applyNumberFormat="1" applyFont="1" applyBorder="1" applyAlignment="1">
      <alignment horizontal="center" vertical="center"/>
    </xf>
    <xf numFmtId="176" fontId="61" fillId="0" borderId="0" xfId="47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76" fontId="73" fillId="0" borderId="0" xfId="50" applyNumberFormat="1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Border="1"/>
    <xf numFmtId="177" fontId="60" fillId="0" borderId="0" xfId="0" applyNumberFormat="1" applyFont="1" applyBorder="1" applyAlignment="1">
      <alignment horizontal="center" vertical="center"/>
    </xf>
    <xf numFmtId="177" fontId="22" fillId="0" borderId="0" xfId="53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76" fontId="55" fillId="0" borderId="15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176" fontId="60" fillId="0" borderId="1" xfId="0" applyNumberFormat="1" applyFont="1" applyBorder="1" applyAlignment="1">
      <alignment horizontal="center" vertical="center"/>
    </xf>
    <xf numFmtId="191" fontId="5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1" fillId="0" borderId="0" xfId="50" applyNumberFormat="1" applyFont="1" applyBorder="1" applyAlignment="1">
      <alignment horizontal="center" vertical="center"/>
    </xf>
    <xf numFmtId="0" fontId="73" fillId="0" borderId="0" xfId="50" applyNumberFormat="1" applyFont="1" applyFill="1" applyBorder="1" applyAlignment="1">
      <alignment horizontal="center" vertical="center"/>
    </xf>
    <xf numFmtId="0" fontId="83" fillId="0" borderId="0" xfId="50" applyNumberFormat="1" applyFont="1" applyFill="1" applyBorder="1" applyAlignment="1">
      <alignment horizontal="center" vertical="center"/>
    </xf>
    <xf numFmtId="184" fontId="73" fillId="0" borderId="0" xfId="51" applyNumberFormat="1" applyFont="1" applyFill="1" applyBorder="1" applyAlignment="1">
      <alignment horizontal="center" vertical="center"/>
    </xf>
    <xf numFmtId="0" fontId="41" fillId="0" borderId="6" xfId="52" applyFont="1" applyBorder="1" applyAlignment="1">
      <alignment horizontal="left" vertical="center"/>
    </xf>
    <xf numFmtId="0" fontId="48" fillId="0" borderId="0" xfId="52" applyFont="1" applyAlignment="1">
      <alignment horizontal="left" vertical="center"/>
    </xf>
    <xf numFmtId="0" fontId="55" fillId="0" borderId="38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176" fontId="55" fillId="0" borderId="38" xfId="0" applyNumberFormat="1" applyFont="1" applyBorder="1" applyAlignment="1">
      <alignment horizontal="center" vertical="center"/>
    </xf>
    <xf numFmtId="176" fontId="22" fillId="0" borderId="38" xfId="0" applyNumberFormat="1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176" fontId="55" fillId="0" borderId="38" xfId="0" applyNumberFormat="1" applyFont="1" applyBorder="1" applyAlignment="1">
      <alignment horizontal="center" vertical="center" shrinkToFit="1"/>
    </xf>
    <xf numFmtId="0" fontId="60" fillId="0" borderId="42" xfId="0" applyFont="1" applyBorder="1" applyAlignment="1">
      <alignment horizontal="center" vertical="center"/>
    </xf>
    <xf numFmtId="191" fontId="55" fillId="0" borderId="38" xfId="0" applyNumberFormat="1" applyFont="1" applyBorder="1" applyAlignment="1">
      <alignment horizontal="center" vertical="center"/>
    </xf>
    <xf numFmtId="186" fontId="61" fillId="0" borderId="38" xfId="47" applyNumberFormat="1" applyFont="1" applyBorder="1" applyAlignment="1">
      <alignment horizontal="center" vertical="center"/>
    </xf>
    <xf numFmtId="186" fontId="22" fillId="0" borderId="39" xfId="0" applyNumberFormat="1" applyFont="1" applyBorder="1" applyAlignment="1">
      <alignment horizontal="center" vertical="center"/>
    </xf>
    <xf numFmtId="177" fontId="62" fillId="0" borderId="38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87" fontId="61" fillId="0" borderId="0" xfId="47" applyNumberFormat="1" applyFont="1" applyBorder="1" applyAlignment="1">
      <alignment horizontal="center" vertical="center"/>
    </xf>
    <xf numFmtId="189" fontId="22" fillId="0" borderId="38" xfId="0" applyNumberFormat="1" applyFont="1" applyBorder="1" applyAlignment="1">
      <alignment horizontal="center" vertical="center"/>
    </xf>
    <xf numFmtId="3" fontId="22" fillId="0" borderId="38" xfId="0" applyNumberFormat="1" applyFont="1" applyBorder="1" applyAlignment="1">
      <alignment horizontal="center" vertical="center"/>
    </xf>
    <xf numFmtId="189" fontId="22" fillId="0" borderId="38" xfId="0" applyNumberFormat="1" applyFont="1" applyFill="1" applyBorder="1" applyAlignment="1">
      <alignment horizontal="center" vertical="center"/>
    </xf>
    <xf numFmtId="188" fontId="22" fillId="0" borderId="38" xfId="0" applyNumberFormat="1" applyFont="1" applyBorder="1" applyAlignment="1">
      <alignment horizontal="center" vertical="center"/>
    </xf>
    <xf numFmtId="190" fontId="22" fillId="0" borderId="38" xfId="0" applyNumberFormat="1" applyFont="1" applyBorder="1" applyAlignment="1">
      <alignment horizontal="center" vertical="center"/>
    </xf>
    <xf numFmtId="176" fontId="22" fillId="0" borderId="38" xfId="53" applyNumberFormat="1" applyFont="1" applyBorder="1" applyAlignment="1">
      <alignment horizontal="center" vertical="center"/>
    </xf>
    <xf numFmtId="189" fontId="55" fillId="0" borderId="38" xfId="0" applyNumberFormat="1" applyFont="1" applyBorder="1" applyAlignment="1">
      <alignment horizontal="center" vertical="center"/>
    </xf>
    <xf numFmtId="3" fontId="55" fillId="0" borderId="38" xfId="0" applyNumberFormat="1" applyFont="1" applyBorder="1" applyAlignment="1">
      <alignment horizontal="center" vertical="center"/>
    </xf>
    <xf numFmtId="191" fontId="55" fillId="0" borderId="0" xfId="49" applyNumberFormat="1" applyFont="1" applyBorder="1" applyAlignment="1">
      <alignment horizontal="center" vertical="center" shrinkToFit="1"/>
    </xf>
    <xf numFmtId="191" fontId="55" fillId="0" borderId="0" xfId="49" applyNumberFormat="1" applyFont="1" applyAlignment="1">
      <alignment horizontal="center" vertical="center"/>
    </xf>
    <xf numFmtId="192" fontId="55" fillId="0" borderId="0" xfId="49" applyNumberFormat="1" applyFont="1" applyBorder="1" applyAlignment="1">
      <alignment horizontal="center" vertical="center"/>
    </xf>
    <xf numFmtId="177" fontId="55" fillId="0" borderId="38" xfId="0" applyNumberFormat="1" applyFont="1" applyBorder="1" applyAlignment="1">
      <alignment horizontal="center" vertical="center"/>
    </xf>
    <xf numFmtId="184" fontId="41" fillId="0" borderId="38" xfId="0" applyNumberFormat="1" applyFont="1" applyBorder="1" applyAlignment="1">
      <alignment horizontal="center" vertical="center"/>
    </xf>
    <xf numFmtId="0" fontId="41" fillId="0" borderId="38" xfId="0" applyNumberFormat="1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176" fontId="41" fillId="0" borderId="38" xfId="0" applyNumberFormat="1" applyFont="1" applyFill="1" applyBorder="1" applyAlignment="1">
      <alignment horizontal="center" vertical="center"/>
    </xf>
    <xf numFmtId="176" fontId="41" fillId="0" borderId="38" xfId="0" applyNumberFormat="1" applyFont="1" applyBorder="1" applyAlignment="1">
      <alignment horizontal="center" vertical="center"/>
    </xf>
    <xf numFmtId="194" fontId="41" fillId="0" borderId="38" xfId="0" applyNumberFormat="1" applyFont="1" applyBorder="1" applyAlignment="1">
      <alignment horizontal="center" vertical="center"/>
    </xf>
    <xf numFmtId="193" fontId="55" fillId="0" borderId="38" xfId="0" applyNumberFormat="1" applyFont="1" applyBorder="1" applyAlignment="1">
      <alignment horizontal="center" vertical="center"/>
    </xf>
    <xf numFmtId="194" fontId="55" fillId="0" borderId="38" xfId="0" applyNumberFormat="1" applyFont="1" applyBorder="1" applyAlignment="1">
      <alignment horizontal="center" vertical="center"/>
    </xf>
    <xf numFmtId="194" fontId="55" fillId="0" borderId="38" xfId="0" applyNumberFormat="1" applyFont="1" applyBorder="1" applyAlignment="1">
      <alignment horizontal="center" vertical="center" shrinkToFit="1"/>
    </xf>
    <xf numFmtId="188" fontId="41" fillId="0" borderId="38" xfId="0" applyNumberFormat="1" applyFont="1" applyBorder="1" applyAlignment="1">
      <alignment horizontal="center" vertical="center"/>
    </xf>
    <xf numFmtId="188" fontId="55" fillId="0" borderId="38" xfId="0" applyNumberFormat="1" applyFont="1" applyBorder="1" applyAlignment="1">
      <alignment horizontal="center" vertical="center"/>
    </xf>
    <xf numFmtId="184" fontId="41" fillId="0" borderId="0" xfId="49" applyNumberFormat="1" applyFont="1" applyBorder="1" applyAlignment="1">
      <alignment horizontal="center" vertical="center"/>
    </xf>
    <xf numFmtId="196" fontId="41" fillId="0" borderId="0" xfId="49" applyNumberFormat="1" applyFont="1" applyBorder="1" applyAlignment="1">
      <alignment horizontal="center" vertical="center"/>
    </xf>
    <xf numFmtId="0" fontId="41" fillId="0" borderId="0" xfId="49" applyNumberFormat="1" applyFont="1" applyAlignment="1">
      <alignment horizontal="center" vertical="center"/>
    </xf>
    <xf numFmtId="3" fontId="41" fillId="0" borderId="0" xfId="49" applyNumberFormat="1" applyFont="1" applyAlignment="1">
      <alignment horizontal="center" vertical="center"/>
    </xf>
    <xf numFmtId="0" fontId="70" fillId="0" borderId="11" xfId="50" applyFont="1" applyBorder="1" applyAlignment="1">
      <alignment horizontal="center" vertical="center"/>
    </xf>
    <xf numFmtId="176" fontId="73" fillId="0" borderId="38" xfId="50" applyNumberFormat="1" applyFont="1" applyBorder="1" applyAlignment="1">
      <alignment horizontal="center" vertical="center" shrinkToFit="1"/>
    </xf>
    <xf numFmtId="0" fontId="73" fillId="0" borderId="39" xfId="50" applyFont="1" applyBorder="1" applyAlignment="1">
      <alignment horizontal="center" vertical="center"/>
    </xf>
    <xf numFmtId="176" fontId="41" fillId="0" borderId="38" xfId="50" applyNumberFormat="1" applyFont="1" applyFill="1" applyBorder="1" applyAlignment="1">
      <alignment horizontal="center" vertical="center" shrinkToFit="1"/>
    </xf>
    <xf numFmtId="0" fontId="41" fillId="0" borderId="13" xfId="52" applyNumberFormat="1" applyFont="1" applyBorder="1" applyAlignment="1">
      <alignment horizontal="center" vertical="center"/>
    </xf>
    <xf numFmtId="0" fontId="44" fillId="0" borderId="13" xfId="52" applyNumberFormat="1" applyFont="1" applyBorder="1" applyAlignment="1">
      <alignment horizontal="center" vertical="center"/>
    </xf>
    <xf numFmtId="0" fontId="41" fillId="0" borderId="39" xfId="52" applyNumberFormat="1" applyFont="1" applyBorder="1" applyAlignment="1">
      <alignment horizontal="center" vertical="center"/>
    </xf>
    <xf numFmtId="177" fontId="41" fillId="0" borderId="38" xfId="52" applyNumberFormat="1" applyFont="1" applyFill="1" applyBorder="1" applyAlignment="1">
      <alignment horizontal="center" vertical="center" shrinkToFit="1"/>
    </xf>
    <xf numFmtId="177" fontId="41" fillId="0" borderId="38" xfId="52" quotePrefix="1" applyNumberFormat="1" applyFont="1" applyBorder="1" applyAlignment="1">
      <alignment horizontal="center" vertical="center" shrinkToFit="1"/>
    </xf>
    <xf numFmtId="177" fontId="41" fillId="0" borderId="38" xfId="52" applyNumberFormat="1" applyFont="1" applyBorder="1" applyAlignment="1">
      <alignment horizontal="center" vertical="center" shrinkToFit="1"/>
    </xf>
    <xf numFmtId="177" fontId="22" fillId="0" borderId="38" xfId="0" applyNumberFormat="1" applyFont="1" applyBorder="1" applyAlignment="1">
      <alignment horizontal="center" vertical="center"/>
    </xf>
    <xf numFmtId="177" fontId="22" fillId="0" borderId="38" xfId="0" applyNumberFormat="1" applyFont="1" applyBorder="1" applyAlignment="1">
      <alignment horizontal="center" vertical="center" shrinkToFit="1"/>
    </xf>
    <xf numFmtId="177" fontId="22" fillId="0" borderId="38" xfId="0" quotePrefix="1" applyNumberFormat="1" applyFont="1" applyBorder="1" applyAlignment="1">
      <alignment horizontal="center" vertical="center"/>
    </xf>
    <xf numFmtId="38" fontId="22" fillId="0" borderId="38" xfId="0" applyNumberFormat="1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177" fontId="55" fillId="0" borderId="0" xfId="0" applyNumberFormat="1" applyFont="1" applyBorder="1" applyAlignment="1">
      <alignment horizontal="center" vertical="center"/>
    </xf>
    <xf numFmtId="3" fontId="55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76" fontId="55" fillId="0" borderId="15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191" fontId="55" fillId="0" borderId="0" xfId="0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189" fontId="22" fillId="0" borderId="38" xfId="0" applyNumberFormat="1" applyFont="1" applyBorder="1" applyAlignment="1">
      <alignment horizontal="center" vertical="center"/>
    </xf>
    <xf numFmtId="189" fontId="5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6" fontId="73" fillId="0" borderId="38" xfId="50" applyNumberFormat="1" applyFont="1" applyBorder="1" applyAlignment="1">
      <alignment horizontal="center" vertical="center" shrinkToFit="1"/>
    </xf>
    <xf numFmtId="0" fontId="41" fillId="0" borderId="24" xfId="52" applyFont="1" applyBorder="1" applyAlignment="1">
      <alignment horizontal="center" vertical="center"/>
    </xf>
    <xf numFmtId="0" fontId="41" fillId="0" borderId="26" xfId="52" applyFont="1" applyBorder="1" applyAlignment="1">
      <alignment horizontal="center" vertical="center"/>
    </xf>
    <xf numFmtId="177" fontId="41" fillId="0" borderId="2" xfId="52" applyNumberFormat="1" applyFont="1" applyFill="1" applyBorder="1" applyAlignment="1">
      <alignment horizontal="center" vertical="center"/>
    </xf>
    <xf numFmtId="0" fontId="41" fillId="0" borderId="35" xfId="52" applyFont="1" applyBorder="1" applyAlignment="1">
      <alignment horizontal="center" vertical="center"/>
    </xf>
    <xf numFmtId="177" fontId="41" fillId="0" borderId="35" xfId="52" applyNumberFormat="1" applyFont="1" applyFill="1" applyBorder="1" applyAlignment="1">
      <alignment horizontal="center" vertical="center"/>
    </xf>
    <xf numFmtId="176" fontId="55" fillId="0" borderId="51" xfId="0" applyNumberFormat="1" applyFont="1" applyBorder="1" applyAlignment="1">
      <alignment horizontal="center" vertical="center" shrinkToFit="1"/>
    </xf>
    <xf numFmtId="176" fontId="55" fillId="0" borderId="51" xfId="0" applyNumberFormat="1" applyFont="1" applyBorder="1" applyAlignment="1">
      <alignment horizontal="center" vertical="center"/>
    </xf>
    <xf numFmtId="176" fontId="55" fillId="0" borderId="50" xfId="0" applyNumberFormat="1" applyFont="1" applyBorder="1" applyAlignment="1">
      <alignment horizontal="center" vertical="center"/>
    </xf>
    <xf numFmtId="189" fontId="22" fillId="0" borderId="0" xfId="0" applyNumberFormat="1" applyFont="1" applyFill="1" applyBorder="1" applyAlignment="1">
      <alignment horizontal="center" vertical="center"/>
    </xf>
    <xf numFmtId="176" fontId="22" fillId="0" borderId="0" xfId="53" applyNumberFormat="1" applyFont="1" applyBorder="1" applyAlignment="1">
      <alignment horizontal="center" vertical="center"/>
    </xf>
    <xf numFmtId="184" fontId="41" fillId="0" borderId="0" xfId="0" applyNumberFormat="1" applyFont="1" applyBorder="1" applyAlignment="1">
      <alignment horizontal="center" vertical="center"/>
    </xf>
    <xf numFmtId="0" fontId="41" fillId="0" borderId="0" xfId="0" applyNumberFormat="1" applyFont="1" applyBorder="1" applyAlignment="1">
      <alignment horizontal="center" vertical="center"/>
    </xf>
    <xf numFmtId="176" fontId="41" fillId="0" borderId="0" xfId="0" applyNumberFormat="1" applyFont="1" applyFill="1" applyBorder="1" applyAlignment="1">
      <alignment horizontal="center" vertical="center"/>
    </xf>
    <xf numFmtId="194" fontId="41" fillId="0" borderId="0" xfId="0" applyNumberFormat="1" applyFont="1" applyBorder="1" applyAlignment="1">
      <alignment horizontal="center" vertical="center"/>
    </xf>
    <xf numFmtId="194" fontId="55" fillId="0" borderId="0" xfId="0" applyNumberFormat="1" applyFont="1" applyBorder="1" applyAlignment="1">
      <alignment horizontal="center" vertical="center" shrinkToFit="1"/>
    </xf>
    <xf numFmtId="188" fontId="41" fillId="0" borderId="0" xfId="0" applyNumberFormat="1" applyFont="1" applyBorder="1" applyAlignment="1">
      <alignment horizontal="center" vertical="center"/>
    </xf>
    <xf numFmtId="176" fontId="41" fillId="0" borderId="0" xfId="50" applyNumberFormat="1" applyFont="1" applyFill="1" applyBorder="1" applyAlignment="1">
      <alignment horizontal="center" vertical="center" shrinkToFit="1"/>
    </xf>
    <xf numFmtId="177" fontId="41" fillId="0" borderId="37" xfId="52" applyNumberFormat="1" applyFont="1" applyFill="1" applyBorder="1" applyAlignment="1">
      <alignment horizontal="center" vertical="center"/>
    </xf>
    <xf numFmtId="177" fontId="41" fillId="0" borderId="3" xfId="52" applyNumberFormat="1" applyFont="1" applyFill="1" applyBorder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 shrinkToFit="1"/>
    </xf>
    <xf numFmtId="38" fontId="22" fillId="0" borderId="0" xfId="0" applyNumberFormat="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77" fillId="0" borderId="48" xfId="0" applyFont="1" applyBorder="1" applyAlignment="1">
      <alignment horizontal="center" vertical="center"/>
    </xf>
    <xf numFmtId="0" fontId="58" fillId="0" borderId="48" xfId="0" applyFont="1" applyBorder="1" applyAlignment="1">
      <alignment horizontal="center" vertical="center"/>
    </xf>
    <xf numFmtId="0" fontId="58" fillId="0" borderId="4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22" fillId="0" borderId="48" xfId="0" applyNumberFormat="1" applyFont="1" applyBorder="1" applyAlignment="1">
      <alignment horizontal="center" vertical="center"/>
    </xf>
    <xf numFmtId="177" fontId="22" fillId="0" borderId="48" xfId="0" quotePrefix="1" applyNumberFormat="1" applyFont="1" applyBorder="1" applyAlignment="1">
      <alignment horizontal="center" vertical="center"/>
    </xf>
    <xf numFmtId="184" fontId="22" fillId="0" borderId="57" xfId="0" applyNumberFormat="1" applyFont="1" applyBorder="1" applyAlignment="1">
      <alignment horizontal="center" vertical="center"/>
    </xf>
    <xf numFmtId="184" fontId="22" fillId="0" borderId="48" xfId="0" applyNumberFormat="1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184" fontId="22" fillId="0" borderId="58" xfId="0" applyNumberFormat="1" applyFont="1" applyBorder="1" applyAlignment="1">
      <alignment horizontal="center" vertical="center"/>
    </xf>
    <xf numFmtId="184" fontId="41" fillId="0" borderId="57" xfId="0" applyNumberFormat="1" applyFont="1" applyBorder="1" applyAlignment="1">
      <alignment horizontal="center" vertical="center"/>
    </xf>
    <xf numFmtId="184" fontId="41" fillId="0" borderId="48" xfId="0" applyNumberFormat="1" applyFont="1" applyBorder="1" applyAlignment="1">
      <alignment horizontal="center" vertical="center"/>
    </xf>
    <xf numFmtId="0" fontId="41" fillId="0" borderId="48" xfId="0" applyNumberFormat="1" applyFont="1" applyBorder="1" applyAlignment="1">
      <alignment horizontal="center" vertical="center"/>
    </xf>
    <xf numFmtId="184" fontId="41" fillId="0" borderId="58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5" fillId="0" borderId="38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44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176" fontId="55" fillId="0" borderId="38" xfId="0" applyNumberFormat="1" applyFont="1" applyBorder="1" applyAlignment="1">
      <alignment horizontal="center" vertical="center"/>
    </xf>
    <xf numFmtId="176" fontId="55" fillId="0" borderId="1" xfId="0" applyNumberFormat="1" applyFont="1" applyBorder="1" applyAlignment="1">
      <alignment horizontal="center" vertical="center"/>
    </xf>
    <xf numFmtId="176" fontId="44" fillId="0" borderId="62" xfId="0" applyNumberFormat="1" applyFont="1" applyBorder="1" applyAlignment="1">
      <alignment horizontal="center" vertical="center"/>
    </xf>
    <xf numFmtId="191" fontId="44" fillId="0" borderId="63" xfId="0" applyNumberFormat="1" applyFont="1" applyBorder="1" applyAlignment="1">
      <alignment horizontal="center" vertical="center"/>
    </xf>
    <xf numFmtId="176" fontId="44" fillId="0" borderId="63" xfId="0" applyNumberFormat="1" applyFont="1" applyBorder="1" applyAlignment="1">
      <alignment horizontal="center" vertical="center"/>
    </xf>
    <xf numFmtId="191" fontId="44" fillId="0" borderId="1" xfId="0" applyNumberFormat="1" applyFont="1" applyBorder="1" applyAlignment="1">
      <alignment horizontal="center" vertical="center"/>
    </xf>
    <xf numFmtId="176" fontId="41" fillId="0" borderId="1" xfId="0" applyNumberFormat="1" applyFont="1" applyBorder="1" applyAlignment="1">
      <alignment horizontal="center" vertical="center"/>
    </xf>
    <xf numFmtId="189" fontId="44" fillId="0" borderId="1" xfId="0" applyNumberFormat="1" applyFont="1" applyBorder="1" applyAlignment="1">
      <alignment horizontal="center" vertical="center"/>
    </xf>
    <xf numFmtId="3" fontId="44" fillId="0" borderId="1" xfId="0" applyNumberFormat="1" applyFont="1" applyBorder="1" applyAlignment="1">
      <alignment horizontal="center" vertical="center"/>
    </xf>
    <xf numFmtId="189" fontId="41" fillId="0" borderId="1" xfId="0" applyNumberFormat="1" applyFont="1" applyBorder="1" applyAlignment="1">
      <alignment horizontal="center" vertical="center"/>
    </xf>
    <xf numFmtId="3" fontId="41" fillId="0" borderId="1" xfId="0" applyNumberFormat="1" applyFont="1" applyBorder="1" applyAlignment="1">
      <alignment horizontal="center" vertical="center"/>
    </xf>
    <xf numFmtId="187" fontId="55" fillId="0" borderId="38" xfId="0" applyNumberFormat="1" applyFont="1" applyBorder="1" applyAlignment="1">
      <alignment horizontal="center" vertical="center"/>
    </xf>
    <xf numFmtId="187" fontId="55" fillId="0" borderId="44" xfId="0" applyNumberFormat="1" applyFont="1" applyBorder="1" applyAlignment="1">
      <alignment horizontal="center" vertical="center"/>
    </xf>
    <xf numFmtId="176" fontId="55" fillId="0" borderId="44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84" fontId="44" fillId="0" borderId="1" xfId="49" applyNumberFormat="1" applyFont="1" applyBorder="1" applyAlignment="1">
      <alignment horizontal="center" vertical="center"/>
    </xf>
    <xf numFmtId="184" fontId="44" fillId="0" borderId="65" xfId="49" applyNumberFormat="1" applyFont="1" applyBorder="1" applyAlignment="1">
      <alignment horizontal="center" vertical="center"/>
    </xf>
    <xf numFmtId="184" fontId="44" fillId="0" borderId="66" xfId="49" applyNumberFormat="1" applyFont="1" applyBorder="1" applyAlignment="1">
      <alignment horizontal="center" vertical="center"/>
    </xf>
    <xf numFmtId="38" fontId="44" fillId="0" borderId="1" xfId="0" applyNumberFormat="1" applyFont="1" applyBorder="1" applyAlignment="1">
      <alignment horizontal="center" vertical="center"/>
    </xf>
    <xf numFmtId="176" fontId="44" fillId="0" borderId="1" xfId="49" applyNumberFormat="1" applyFont="1" applyFill="1" applyBorder="1" applyAlignment="1">
      <alignment horizontal="center" vertical="center"/>
    </xf>
    <xf numFmtId="176" fontId="44" fillId="0" borderId="1" xfId="49" applyNumberFormat="1" applyFont="1" applyBorder="1" applyAlignment="1">
      <alignment horizontal="center" vertical="center"/>
    </xf>
    <xf numFmtId="194" fontId="44" fillId="0" borderId="1" xfId="0" applyNumberFormat="1" applyFont="1" applyBorder="1" applyAlignment="1">
      <alignment horizontal="center" vertical="center"/>
    </xf>
    <xf numFmtId="193" fontId="44" fillId="0" borderId="11" xfId="0" applyNumberFormat="1" applyFont="1" applyBorder="1" applyAlignment="1">
      <alignment horizontal="center" vertical="center"/>
    </xf>
    <xf numFmtId="0" fontId="41" fillId="0" borderId="68" xfId="50" applyNumberFormat="1" applyFont="1" applyFill="1" applyBorder="1" applyAlignment="1">
      <alignment horizontal="center" vertical="center"/>
    </xf>
    <xf numFmtId="0" fontId="41" fillId="0" borderId="69" xfId="50" applyNumberFormat="1" applyFont="1" applyFill="1" applyBorder="1" applyAlignment="1">
      <alignment horizontal="center" vertical="center"/>
    </xf>
    <xf numFmtId="0" fontId="41" fillId="0" borderId="68" xfId="50" applyNumberFormat="1" applyFont="1" applyBorder="1" applyAlignment="1">
      <alignment horizontal="center" vertical="center"/>
    </xf>
    <xf numFmtId="176" fontId="22" fillId="0" borderId="11" xfId="0" applyNumberFormat="1" applyFont="1" applyBorder="1" applyAlignment="1">
      <alignment horizontal="center" vertical="center"/>
    </xf>
    <xf numFmtId="0" fontId="44" fillId="0" borderId="1" xfId="50" applyNumberFormat="1" applyFont="1" applyFill="1" applyBorder="1" applyAlignment="1">
      <alignment horizontal="center" vertical="center"/>
    </xf>
    <xf numFmtId="0" fontId="73" fillId="0" borderId="1" xfId="50" applyNumberFormat="1" applyFont="1" applyBorder="1" applyAlignment="1">
      <alignment horizontal="center" vertical="center"/>
    </xf>
    <xf numFmtId="188" fontId="44" fillId="0" borderId="1" xfId="0" applyNumberFormat="1" applyFont="1" applyFill="1" applyBorder="1" applyAlignment="1">
      <alignment horizontal="center" vertical="center"/>
    </xf>
    <xf numFmtId="0" fontId="45" fillId="0" borderId="71" xfId="52" applyFont="1" applyBorder="1" applyAlignment="1">
      <alignment horizontal="center" vertical="center" wrapText="1"/>
    </xf>
    <xf numFmtId="0" fontId="41" fillId="0" borderId="72" xfId="52" applyFont="1" applyBorder="1" applyAlignment="1">
      <alignment horizontal="center" vertical="center"/>
    </xf>
    <xf numFmtId="41" fontId="55" fillId="0" borderId="0" xfId="53" applyFont="1" applyAlignment="1">
      <alignment horizontal="center" vertical="center"/>
    </xf>
    <xf numFmtId="0" fontId="55" fillId="0" borderId="1" xfId="49" applyFont="1" applyBorder="1" applyAlignment="1">
      <alignment horizontal="center" vertical="center"/>
    </xf>
    <xf numFmtId="184" fontId="55" fillId="0" borderId="11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58" fillId="0" borderId="71" xfId="0" applyFont="1" applyBorder="1" applyAlignment="1">
      <alignment horizontal="center" vertical="center" wrapText="1"/>
    </xf>
    <xf numFmtId="176" fontId="55" fillId="0" borderId="68" xfId="0" applyNumberFormat="1" applyFont="1" applyBorder="1" applyAlignment="1">
      <alignment horizontal="center" vertical="center"/>
    </xf>
    <xf numFmtId="177" fontId="60" fillId="0" borderId="0" xfId="53" applyNumberFormat="1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41" fontId="83" fillId="0" borderId="0" xfId="53" applyFont="1" applyFill="1" applyBorder="1" applyAlignment="1">
      <alignment horizontal="center" vertical="center"/>
    </xf>
    <xf numFmtId="0" fontId="70" fillId="0" borderId="2" xfId="50" applyFont="1" applyBorder="1" applyAlignment="1">
      <alignment horizontal="center" vertical="center"/>
    </xf>
    <xf numFmtId="177" fontId="41" fillId="0" borderId="71" xfId="52" applyNumberFormat="1" applyFont="1" applyFill="1" applyBorder="1" applyAlignment="1">
      <alignment horizontal="center" vertical="center"/>
    </xf>
    <xf numFmtId="0" fontId="41" fillId="0" borderId="75" xfId="52" applyFont="1" applyBorder="1" applyAlignment="1">
      <alignment horizontal="center" vertical="center"/>
    </xf>
    <xf numFmtId="177" fontId="44" fillId="0" borderId="17" xfId="52" applyNumberFormat="1" applyFont="1" applyFill="1" applyBorder="1" applyAlignment="1">
      <alignment horizontal="center" vertical="center"/>
    </xf>
    <xf numFmtId="177" fontId="44" fillId="0" borderId="70" xfId="52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176" fontId="60" fillId="0" borderId="1" xfId="0" applyNumberFormat="1" applyFont="1" applyBorder="1" applyAlignment="1">
      <alignment horizontal="center" vertical="center"/>
    </xf>
    <xf numFmtId="176" fontId="44" fillId="0" borderId="1" xfId="0" applyNumberFormat="1" applyFont="1" applyBorder="1" applyAlignment="1">
      <alignment horizontal="center" vertical="center"/>
    </xf>
    <xf numFmtId="192" fontId="73" fillId="0" borderId="0" xfId="0" applyNumberFormat="1" applyFont="1" applyBorder="1" applyAlignment="1">
      <alignment horizontal="center" vertical="center"/>
    </xf>
    <xf numFmtId="0" fontId="73" fillId="0" borderId="0" xfId="0" applyNumberFormat="1" applyFont="1" applyBorder="1" applyAlignment="1">
      <alignment horizontal="center" vertical="center"/>
    </xf>
    <xf numFmtId="199" fontId="73" fillId="0" borderId="0" xfId="0" applyNumberFormat="1" applyFont="1" applyBorder="1" applyAlignment="1">
      <alignment horizontal="center" vertical="center"/>
    </xf>
    <xf numFmtId="192" fontId="73" fillId="0" borderId="64" xfId="0" applyNumberFormat="1" applyFont="1" applyBorder="1" applyAlignment="1">
      <alignment horizontal="center" vertical="center"/>
    </xf>
    <xf numFmtId="0" fontId="73" fillId="0" borderId="64" xfId="0" applyNumberFormat="1" applyFont="1" applyBorder="1" applyAlignment="1">
      <alignment horizontal="center" vertical="center"/>
    </xf>
    <xf numFmtId="192" fontId="83" fillId="0" borderId="1" xfId="0" applyNumberFormat="1" applyFont="1" applyBorder="1" applyAlignment="1">
      <alignment horizontal="center" vertical="center"/>
    </xf>
    <xf numFmtId="0" fontId="83" fillId="0" borderId="1" xfId="0" applyNumberFormat="1" applyFont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60" fillId="0" borderId="42" xfId="0" applyFont="1" applyFill="1" applyBorder="1" applyAlignment="1">
      <alignment horizontal="center" vertical="center"/>
    </xf>
    <xf numFmtId="176" fontId="44" fillId="0" borderId="63" xfId="0" applyNumberFormat="1" applyFont="1" applyFill="1" applyBorder="1" applyAlignment="1">
      <alignment horizontal="center" vertical="center"/>
    </xf>
    <xf numFmtId="191" fontId="44" fillId="0" borderId="63" xfId="0" applyNumberFormat="1" applyFont="1" applyFill="1" applyBorder="1" applyAlignment="1">
      <alignment horizontal="center" vertical="center"/>
    </xf>
    <xf numFmtId="176" fontId="55" fillId="0" borderId="1" xfId="0" applyNumberFormat="1" applyFont="1" applyFill="1" applyBorder="1" applyAlignment="1">
      <alignment horizontal="center" vertical="center"/>
    </xf>
    <xf numFmtId="176" fontId="55" fillId="0" borderId="69" xfId="0" applyNumberFormat="1" applyFont="1" applyFill="1" applyBorder="1" applyAlignment="1">
      <alignment horizontal="center" vertical="center"/>
    </xf>
    <xf numFmtId="186" fontId="23" fillId="0" borderId="13" xfId="0" applyNumberFormat="1" applyFont="1" applyFill="1" applyBorder="1" applyAlignment="1">
      <alignment horizontal="center" vertical="center"/>
    </xf>
    <xf numFmtId="184" fontId="55" fillId="0" borderId="0" xfId="0" applyNumberFormat="1" applyFont="1" applyFill="1" applyBorder="1" applyAlignment="1">
      <alignment horizontal="center" vertical="center"/>
    </xf>
    <xf numFmtId="184" fontId="55" fillId="0" borderId="1" xfId="0" applyNumberFormat="1" applyFont="1" applyFill="1" applyBorder="1" applyAlignment="1">
      <alignment horizontal="center" vertical="center"/>
    </xf>
    <xf numFmtId="196" fontId="44" fillId="0" borderId="0" xfId="49" applyNumberFormat="1" applyFont="1" applyFill="1" applyBorder="1" applyAlignment="1">
      <alignment horizontal="center" vertical="center"/>
    </xf>
    <xf numFmtId="195" fontId="55" fillId="0" borderId="0" xfId="49" applyNumberFormat="1" applyFont="1" applyFill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 shrinkToFit="1"/>
    </xf>
    <xf numFmtId="0" fontId="83" fillId="0" borderId="63" xfId="0" applyNumberFormat="1" applyFont="1" applyFill="1" applyBorder="1" applyAlignment="1">
      <alignment horizontal="center" vertical="center" shrinkToFit="1"/>
    </xf>
    <xf numFmtId="1" fontId="73" fillId="0" borderId="0" xfId="50" applyNumberFormat="1" applyFont="1" applyFill="1" applyBorder="1" applyAlignment="1">
      <alignment horizontal="center" vertical="center"/>
    </xf>
    <xf numFmtId="176" fontId="73" fillId="0" borderId="1" xfId="50" applyNumberFormat="1" applyFont="1" applyFill="1" applyBorder="1" applyAlignment="1">
      <alignment horizontal="center" vertical="center"/>
    </xf>
    <xf numFmtId="189" fontId="73" fillId="0" borderId="1" xfId="50" applyNumberFormat="1" applyFont="1" applyBorder="1" applyAlignment="1">
      <alignment horizontal="center" vertical="center"/>
    </xf>
    <xf numFmtId="0" fontId="73" fillId="0" borderId="1" xfId="50" applyNumberFormat="1" applyFont="1" applyFill="1" applyBorder="1" applyAlignment="1">
      <alignment horizontal="center" vertical="center"/>
    </xf>
    <xf numFmtId="1" fontId="73" fillId="0" borderId="1" xfId="50" applyNumberFormat="1" applyFont="1" applyFill="1" applyBorder="1" applyAlignment="1">
      <alignment horizontal="center" vertical="center"/>
    </xf>
    <xf numFmtId="187" fontId="73" fillId="0" borderId="1" xfId="50" applyNumberFormat="1" applyFont="1" applyBorder="1" applyAlignment="1">
      <alignment horizontal="center" vertical="center"/>
    </xf>
    <xf numFmtId="0" fontId="60" fillId="0" borderId="0" xfId="49" applyFont="1" applyFill="1" applyAlignment="1">
      <alignment horizontal="center" vertical="center"/>
    </xf>
    <xf numFmtId="0" fontId="80" fillId="0" borderId="2" xfId="50" applyFont="1" applyBorder="1" applyAlignment="1">
      <alignment horizontal="center" vertical="center" wrapText="1"/>
    </xf>
    <xf numFmtId="176" fontId="73" fillId="0" borderId="0" xfId="50" applyNumberFormat="1" applyFont="1" applyBorder="1" applyAlignment="1">
      <alignment horizontal="center" vertical="center" shrinkToFit="1"/>
    </xf>
    <xf numFmtId="176" fontId="41" fillId="0" borderId="44" xfId="50" applyNumberFormat="1" applyFont="1" applyFill="1" applyBorder="1" applyAlignment="1">
      <alignment horizontal="center" vertical="center" shrinkToFit="1"/>
    </xf>
    <xf numFmtId="176" fontId="41" fillId="0" borderId="38" xfId="50" applyNumberFormat="1" applyFont="1" applyFill="1" applyBorder="1" applyAlignment="1">
      <alignment horizontal="center" vertical="center" shrinkToFit="1"/>
    </xf>
    <xf numFmtId="0" fontId="55" fillId="0" borderId="38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41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51" xfId="0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76" fontId="22" fillId="0" borderId="38" xfId="0" applyNumberFormat="1" applyFont="1" applyBorder="1" applyAlignment="1">
      <alignment horizontal="center" vertical="center"/>
    </xf>
    <xf numFmtId="176" fontId="55" fillId="0" borderId="38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176" fontId="55" fillId="0" borderId="15" xfId="0" applyNumberFormat="1" applyFont="1" applyBorder="1" applyAlignment="1">
      <alignment horizontal="center" vertical="center"/>
    </xf>
    <xf numFmtId="191" fontId="55" fillId="0" borderId="0" xfId="0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189" fontId="55" fillId="0" borderId="0" xfId="0" applyNumberFormat="1" applyFont="1" applyBorder="1" applyAlignment="1">
      <alignment horizontal="center" vertical="center"/>
    </xf>
    <xf numFmtId="3" fontId="55" fillId="0" borderId="0" xfId="0" applyNumberFormat="1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60" fillId="0" borderId="41" xfId="0" applyFont="1" applyBorder="1" applyAlignment="1">
      <alignment horizontal="center" vertical="center"/>
    </xf>
    <xf numFmtId="176" fontId="60" fillId="0" borderId="41" xfId="0" applyNumberFormat="1" applyFont="1" applyBorder="1" applyAlignment="1">
      <alignment horizontal="center" vertical="center"/>
    </xf>
    <xf numFmtId="0" fontId="55" fillId="0" borderId="94" xfId="0" applyFont="1" applyBorder="1" applyAlignment="1">
      <alignment horizontal="center" vertical="center"/>
    </xf>
    <xf numFmtId="177" fontId="55" fillId="0" borderId="0" xfId="53" applyNumberFormat="1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176" fontId="41" fillId="0" borderId="92" xfId="0" applyNumberFormat="1" applyFont="1" applyBorder="1" applyAlignment="1">
      <alignment vertical="center" shrinkToFit="1"/>
    </xf>
    <xf numFmtId="176" fontId="55" fillId="0" borderId="48" xfId="0" applyNumberFormat="1" applyFont="1" applyBorder="1" applyAlignment="1">
      <alignment horizontal="center" vertical="center"/>
    </xf>
    <xf numFmtId="176" fontId="55" fillId="0" borderId="58" xfId="0" applyNumberFormat="1" applyFont="1" applyBorder="1" applyAlignment="1">
      <alignment horizontal="center" vertical="center"/>
    </xf>
    <xf numFmtId="176" fontId="55" fillId="0" borderId="49" xfId="0" applyNumberFormat="1" applyFont="1" applyBorder="1" applyAlignment="1">
      <alignment horizontal="center" vertical="center"/>
    </xf>
    <xf numFmtId="176" fontId="55" fillId="0" borderId="95" xfId="0" applyNumberFormat="1" applyFont="1" applyBorder="1" applyAlignment="1">
      <alignment horizontal="center" vertical="center"/>
    </xf>
    <xf numFmtId="0" fontId="60" fillId="0" borderId="43" xfId="0" applyFont="1" applyBorder="1" applyAlignment="1">
      <alignment horizontal="center" vertical="center"/>
    </xf>
    <xf numFmtId="176" fontId="44" fillId="0" borderId="49" xfId="0" applyNumberFormat="1" applyFont="1" applyBorder="1" applyAlignment="1">
      <alignment vertical="center" shrinkToFit="1"/>
    </xf>
    <xf numFmtId="176" fontId="41" fillId="0" borderId="98" xfId="0" applyNumberFormat="1" applyFont="1" applyBorder="1" applyAlignment="1">
      <alignment horizontal="center" vertical="center"/>
    </xf>
    <xf numFmtId="186" fontId="67" fillId="0" borderId="0" xfId="47" applyNumberFormat="1" applyFont="1" applyBorder="1" applyAlignment="1">
      <alignment horizontal="center" vertical="center"/>
    </xf>
    <xf numFmtId="177" fontId="67" fillId="0" borderId="0" xfId="0" applyNumberFormat="1" applyFont="1" applyBorder="1" applyAlignment="1">
      <alignment horizontal="center" vertical="center"/>
    </xf>
    <xf numFmtId="186" fontId="23" fillId="0" borderId="41" xfId="0" applyNumberFormat="1" applyFont="1" applyBorder="1" applyAlignment="1">
      <alignment horizontal="center" vertical="center"/>
    </xf>
    <xf numFmtId="186" fontId="92" fillId="0" borderId="41" xfId="47" applyNumberFormat="1" applyFont="1" applyBorder="1" applyAlignment="1">
      <alignment horizontal="center" vertical="center"/>
    </xf>
    <xf numFmtId="177" fontId="92" fillId="0" borderId="41" xfId="0" applyNumberFormat="1" applyFont="1" applyBorder="1" applyAlignment="1">
      <alignment horizontal="center" vertical="center"/>
    </xf>
    <xf numFmtId="186" fontId="67" fillId="0" borderId="41" xfId="47" applyNumberFormat="1" applyFont="1" applyBorder="1" applyAlignment="1">
      <alignment horizontal="center" vertical="center"/>
    </xf>
    <xf numFmtId="189" fontId="41" fillId="0" borderId="38" xfId="0" applyNumberFormat="1" applyFont="1" applyBorder="1" applyAlignment="1">
      <alignment horizontal="center" vertical="center"/>
    </xf>
    <xf numFmtId="189" fontId="41" fillId="0" borderId="38" xfId="0" applyNumberFormat="1" applyFont="1" applyFill="1" applyBorder="1" applyAlignment="1">
      <alignment horizontal="center" vertical="center"/>
    </xf>
    <xf numFmtId="0" fontId="23" fillId="0" borderId="97" xfId="0" applyFont="1" applyBorder="1" applyAlignment="1">
      <alignment horizontal="center" vertical="center"/>
    </xf>
    <xf numFmtId="0" fontId="22" fillId="0" borderId="96" xfId="0" applyFont="1" applyBorder="1" applyAlignment="1">
      <alignment horizontal="center" vertical="center"/>
    </xf>
    <xf numFmtId="188" fontId="41" fillId="0" borderId="91" xfId="0" applyNumberFormat="1" applyFont="1" applyBorder="1" applyAlignment="1">
      <alignment horizontal="center" vertical="center"/>
    </xf>
    <xf numFmtId="190" fontId="41" fillId="0" borderId="92" xfId="0" applyNumberFormat="1" applyFont="1" applyBorder="1" applyAlignment="1">
      <alignment horizontal="center" vertical="center"/>
    </xf>
    <xf numFmtId="176" fontId="41" fillId="0" borderId="92" xfId="53" applyNumberFormat="1" applyFont="1" applyBorder="1" applyAlignment="1">
      <alignment horizontal="center" vertical="center"/>
    </xf>
    <xf numFmtId="188" fontId="41" fillId="0" borderId="92" xfId="0" applyNumberFormat="1" applyFont="1" applyBorder="1" applyAlignment="1">
      <alignment horizontal="center" vertical="center"/>
    </xf>
    <xf numFmtId="176" fontId="41" fillId="0" borderId="99" xfId="53" applyNumberFormat="1" applyFont="1" applyBorder="1" applyAlignment="1">
      <alignment horizontal="center" vertical="center"/>
    </xf>
    <xf numFmtId="186" fontId="22" fillId="0" borderId="13" xfId="0" applyNumberFormat="1" applyFont="1" applyFill="1" applyBorder="1" applyAlignment="1">
      <alignment horizontal="center" vertical="center"/>
    </xf>
    <xf numFmtId="184" fontId="41" fillId="0" borderId="48" xfId="49" applyNumberFormat="1" applyFont="1" applyBorder="1" applyAlignment="1">
      <alignment horizontal="center" vertical="center"/>
    </xf>
    <xf numFmtId="184" fontId="41" fillId="0" borderId="57" xfId="49" applyNumberFormat="1" applyFont="1" applyBorder="1" applyAlignment="1">
      <alignment horizontal="center" vertical="center"/>
    </xf>
    <xf numFmtId="0" fontId="55" fillId="0" borderId="100" xfId="0" applyFont="1" applyBorder="1" applyAlignment="1">
      <alignment horizontal="center" vertical="center"/>
    </xf>
    <xf numFmtId="0" fontId="22" fillId="0" borderId="101" xfId="0" applyFont="1" applyBorder="1" applyAlignment="1">
      <alignment horizontal="center" vertical="center"/>
    </xf>
    <xf numFmtId="0" fontId="55" fillId="0" borderId="40" xfId="0" applyFont="1" applyBorder="1" applyAlignment="1">
      <alignment horizontal="center" vertical="center"/>
    </xf>
    <xf numFmtId="0" fontId="23" fillId="0" borderId="102" xfId="0" applyFont="1" applyBorder="1" applyAlignment="1">
      <alignment horizontal="center" vertical="center"/>
    </xf>
    <xf numFmtId="0" fontId="55" fillId="0" borderId="103" xfId="0" applyFont="1" applyBorder="1" applyAlignment="1">
      <alignment horizontal="center" vertical="center"/>
    </xf>
    <xf numFmtId="196" fontId="41" fillId="0" borderId="0" xfId="49" applyNumberFormat="1" applyFont="1" applyFill="1" applyBorder="1" applyAlignment="1">
      <alignment horizontal="center" vertical="center"/>
    </xf>
    <xf numFmtId="0" fontId="55" fillId="0" borderId="0" xfId="49" applyFont="1" applyFill="1" applyAlignment="1">
      <alignment horizontal="center" vertical="center"/>
    </xf>
    <xf numFmtId="41" fontId="73" fillId="0" borderId="0" xfId="53" applyFont="1" applyFill="1" applyBorder="1" applyAlignment="1">
      <alignment horizontal="center" vertical="center"/>
    </xf>
    <xf numFmtId="176" fontId="73" fillId="0" borderId="104" xfId="50" applyNumberFormat="1" applyFont="1" applyBorder="1" applyAlignment="1">
      <alignment horizontal="center" vertical="center" shrinkToFit="1"/>
    </xf>
    <xf numFmtId="0" fontId="41" fillId="0" borderId="37" xfId="52" applyFont="1" applyBorder="1" applyAlignment="1">
      <alignment horizontal="center" vertical="center"/>
    </xf>
    <xf numFmtId="0" fontId="22" fillId="0" borderId="105" xfId="0" applyFont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190" fontId="41" fillId="0" borderId="0" xfId="0" applyNumberFormat="1" applyFont="1" applyBorder="1" applyAlignment="1">
      <alignment horizontal="center" vertical="center"/>
    </xf>
    <xf numFmtId="176" fontId="41" fillId="0" borderId="104" xfId="50" applyNumberFormat="1" applyFont="1" applyFill="1" applyBorder="1" applyAlignment="1">
      <alignment horizontal="center" vertical="center" shrinkToFit="1"/>
    </xf>
    <xf numFmtId="0" fontId="77" fillId="0" borderId="0" xfId="0" applyFont="1" applyAlignment="1">
      <alignment vertical="center"/>
    </xf>
    <xf numFmtId="0" fontId="147" fillId="0" borderId="0" xfId="47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8" fillId="0" borderId="1" xfId="48" applyFont="1" applyBorder="1">
      <alignment vertical="center"/>
    </xf>
    <xf numFmtId="0" fontId="147" fillId="0" borderId="1" xfId="0" applyFont="1" applyBorder="1" applyAlignment="1">
      <alignment vertical="center"/>
    </xf>
    <xf numFmtId="0" fontId="147" fillId="0" borderId="1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5" fillId="0" borderId="41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94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176" fontId="44" fillId="0" borderId="1" xfId="0" applyNumberFormat="1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194" fontId="60" fillId="0" borderId="1" xfId="0" applyNumberFormat="1" applyFont="1" applyBorder="1" applyAlignment="1">
      <alignment horizontal="center" vertical="center"/>
    </xf>
    <xf numFmtId="194" fontId="60" fillId="0" borderId="1" xfId="0" applyNumberFormat="1" applyFont="1" applyBorder="1" applyAlignment="1">
      <alignment horizontal="center" vertical="center" shrinkToFit="1"/>
    </xf>
    <xf numFmtId="0" fontId="55" fillId="0" borderId="11" xfId="0" applyFont="1" applyFill="1" applyBorder="1" applyAlignment="1">
      <alignment horizontal="center" vertical="center"/>
    </xf>
    <xf numFmtId="184" fontId="41" fillId="0" borderId="66" xfId="49" applyNumberFormat="1" applyFont="1" applyBorder="1" applyAlignment="1">
      <alignment horizontal="center" vertical="center"/>
    </xf>
    <xf numFmtId="176" fontId="23" fillId="0" borderId="106" xfId="0" applyNumberFormat="1" applyFont="1" applyBorder="1" applyAlignment="1">
      <alignment horizontal="center" vertical="center"/>
    </xf>
    <xf numFmtId="176" fontId="23" fillId="0" borderId="107" xfId="0" applyNumberFormat="1" applyFont="1" applyBorder="1" applyAlignment="1">
      <alignment horizontal="center" vertical="center"/>
    </xf>
    <xf numFmtId="41" fontId="60" fillId="0" borderId="41" xfId="53" applyFont="1" applyBorder="1" applyAlignment="1">
      <alignment horizontal="center" vertical="center"/>
    </xf>
    <xf numFmtId="176" fontId="44" fillId="0" borderId="103" xfId="0" applyNumberFormat="1" applyFont="1" applyBorder="1" applyAlignment="1">
      <alignment horizontal="center" vertical="center"/>
    </xf>
    <xf numFmtId="176" fontId="44" fillId="0" borderId="41" xfId="0" applyNumberFormat="1" applyFont="1" applyBorder="1" applyAlignment="1">
      <alignment horizontal="center" vertical="center"/>
    </xf>
    <xf numFmtId="186" fontId="92" fillId="0" borderId="1" xfId="47" applyNumberFormat="1" applyFont="1" applyBorder="1" applyAlignment="1">
      <alignment horizontal="center" vertical="center"/>
    </xf>
    <xf numFmtId="187" fontId="92" fillId="0" borderId="63" xfId="47" applyNumberFormat="1" applyFont="1" applyBorder="1" applyAlignment="1">
      <alignment horizontal="center" vertical="center"/>
    </xf>
    <xf numFmtId="186" fontId="92" fillId="0" borderId="63" xfId="47" applyNumberFormat="1" applyFont="1" applyBorder="1" applyAlignment="1">
      <alignment horizontal="center" vertical="center"/>
    </xf>
    <xf numFmtId="177" fontId="92" fillId="0" borderId="63" xfId="0" applyNumberFormat="1" applyFont="1" applyBorder="1" applyAlignment="1">
      <alignment horizontal="center" vertical="center"/>
    </xf>
    <xf numFmtId="189" fontId="55" fillId="0" borderId="0" xfId="0" applyNumberFormat="1" applyFont="1" applyAlignment="1">
      <alignment horizontal="center" vertical="center"/>
    </xf>
    <xf numFmtId="189" fontId="41" fillId="0" borderId="41" xfId="0" applyNumberFormat="1" applyFont="1" applyBorder="1" applyAlignment="1">
      <alignment horizontal="center" vertical="center"/>
    </xf>
    <xf numFmtId="188" fontId="23" fillId="0" borderId="41" xfId="0" applyNumberFormat="1" applyFont="1" applyBorder="1" applyAlignment="1">
      <alignment horizontal="center" vertical="center"/>
    </xf>
    <xf numFmtId="190" fontId="23" fillId="0" borderId="41" xfId="0" applyNumberFormat="1" applyFont="1" applyBorder="1" applyAlignment="1">
      <alignment horizontal="center" vertical="center"/>
    </xf>
    <xf numFmtId="176" fontId="23" fillId="0" borderId="41" xfId="53" applyNumberFormat="1" applyFont="1" applyBorder="1" applyAlignment="1">
      <alignment horizontal="center" vertical="center"/>
    </xf>
    <xf numFmtId="3" fontId="23" fillId="0" borderId="49" xfId="0" applyNumberFormat="1" applyFont="1" applyBorder="1" applyAlignment="1">
      <alignment horizontal="center" vertical="center"/>
    </xf>
    <xf numFmtId="3" fontId="23" fillId="0" borderId="95" xfId="0" applyNumberFormat="1" applyFont="1" applyBorder="1" applyAlignment="1">
      <alignment horizontal="center" vertical="center"/>
    </xf>
    <xf numFmtId="190" fontId="44" fillId="0" borderId="1" xfId="0" applyNumberFormat="1" applyFont="1" applyBorder="1" applyAlignment="1">
      <alignment horizontal="center" vertical="center"/>
    </xf>
    <xf numFmtId="176" fontId="83" fillId="0" borderId="1" xfId="0" applyNumberFormat="1" applyFont="1" applyBorder="1" applyAlignment="1">
      <alignment horizontal="center" vertical="center"/>
    </xf>
    <xf numFmtId="177" fontId="83" fillId="0" borderId="1" xfId="0" applyNumberFormat="1" applyFont="1" applyBorder="1" applyAlignment="1">
      <alignment horizontal="center" vertical="center"/>
    </xf>
    <xf numFmtId="187" fontId="44" fillId="0" borderId="1" xfId="0" applyNumberFormat="1" applyFont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177" fontId="55" fillId="0" borderId="1" xfId="0" applyNumberFormat="1" applyFont="1" applyBorder="1" applyAlignment="1">
      <alignment horizontal="center" vertical="center"/>
    </xf>
    <xf numFmtId="176" fontId="44" fillId="0" borderId="1" xfId="50" applyNumberFormat="1" applyFont="1" applyBorder="1" applyAlignment="1">
      <alignment horizontal="center" vertical="center" shrinkToFit="1"/>
    </xf>
    <xf numFmtId="176" fontId="73" fillId="0" borderId="1" xfId="50" applyNumberFormat="1" applyFont="1" applyBorder="1" applyAlignment="1">
      <alignment horizontal="center" vertical="center" shrinkToFit="1"/>
    </xf>
    <xf numFmtId="176" fontId="44" fillId="0" borderId="108" xfId="50" applyNumberFormat="1" applyFont="1" applyBorder="1" applyAlignment="1">
      <alignment horizontal="center" vertical="center" shrinkToFit="1"/>
    </xf>
    <xf numFmtId="0" fontId="58" fillId="0" borderId="2" xfId="0" applyFont="1" applyBorder="1" applyAlignment="1">
      <alignment horizontal="center" vertical="center" wrapText="1"/>
    </xf>
    <xf numFmtId="184" fontId="44" fillId="0" borderId="11" xfId="49" applyNumberFormat="1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193" fontId="44" fillId="0" borderId="0" xfId="49" applyNumberFormat="1" applyFont="1" applyAlignment="1">
      <alignment horizontal="center" vertical="center"/>
    </xf>
    <xf numFmtId="193" fontId="55" fillId="0" borderId="0" xfId="0" applyNumberFormat="1" applyFont="1" applyAlignment="1">
      <alignment horizontal="center" vertical="center"/>
    </xf>
    <xf numFmtId="196" fontId="55" fillId="0" borderId="0" xfId="49" applyNumberFormat="1" applyFont="1" applyFill="1" applyBorder="1" applyAlignment="1">
      <alignment horizontal="center" vertical="center"/>
    </xf>
    <xf numFmtId="191" fontId="41" fillId="0" borderId="109" xfId="49" applyNumberFormat="1" applyFont="1" applyFill="1" applyBorder="1" applyAlignment="1">
      <alignment horizontal="center" vertical="center"/>
    </xf>
    <xf numFmtId="191" fontId="41" fillId="0" borderId="110" xfId="49" applyNumberFormat="1" applyFont="1" applyFill="1" applyBorder="1" applyAlignment="1">
      <alignment horizontal="center" vertical="center" shrinkToFit="1"/>
    </xf>
    <xf numFmtId="191" fontId="41" fillId="0" borderId="110" xfId="49" applyNumberFormat="1" applyFont="1" applyFill="1" applyBorder="1" applyAlignment="1">
      <alignment horizontal="center" vertical="center"/>
    </xf>
    <xf numFmtId="192" fontId="41" fillId="0" borderId="110" xfId="49" applyNumberFormat="1" applyFont="1" applyFill="1" applyBorder="1" applyAlignment="1">
      <alignment horizontal="center" vertical="center"/>
    </xf>
    <xf numFmtId="191" fontId="44" fillId="0" borderId="111" xfId="49" applyNumberFormat="1" applyFont="1" applyBorder="1" applyAlignment="1">
      <alignment horizontal="center" vertical="center"/>
    </xf>
    <xf numFmtId="191" fontId="44" fillId="0" borderId="112" xfId="49" applyNumberFormat="1" applyFont="1" applyBorder="1" applyAlignment="1">
      <alignment horizontal="center" vertical="center"/>
    </xf>
    <xf numFmtId="211" fontId="41" fillId="0" borderId="111" xfId="53" applyNumberFormat="1" applyFont="1" applyFill="1" applyBorder="1" applyAlignment="1">
      <alignment horizontal="center" vertical="center"/>
    </xf>
    <xf numFmtId="211" fontId="41" fillId="0" borderId="112" xfId="53" applyNumberFormat="1" applyFont="1" applyFill="1" applyBorder="1" applyAlignment="1">
      <alignment horizontal="center" vertical="center" shrinkToFit="1"/>
    </xf>
    <xf numFmtId="211" fontId="41" fillId="0" borderId="112" xfId="53" applyNumberFormat="1" applyFont="1" applyFill="1" applyBorder="1" applyAlignment="1">
      <alignment horizontal="center" vertical="center"/>
    </xf>
    <xf numFmtId="211" fontId="41" fillId="0" borderId="112" xfId="53" applyNumberFormat="1" applyFont="1" applyBorder="1" applyAlignment="1">
      <alignment horizontal="center" vertical="center"/>
    </xf>
    <xf numFmtId="211" fontId="41" fillId="0" borderId="113" xfId="53" applyNumberFormat="1" applyFont="1" applyFill="1" applyBorder="1" applyAlignment="1">
      <alignment horizontal="center" vertical="center"/>
    </xf>
    <xf numFmtId="211" fontId="41" fillId="0" borderId="114" xfId="53" applyNumberFormat="1" applyFont="1" applyFill="1" applyBorder="1" applyAlignment="1">
      <alignment horizontal="center" vertical="center" shrinkToFit="1"/>
    </xf>
    <xf numFmtId="211" fontId="41" fillId="0" borderId="114" xfId="53" applyNumberFormat="1" applyFont="1" applyFill="1" applyBorder="1" applyAlignment="1">
      <alignment horizontal="center" vertical="center"/>
    </xf>
    <xf numFmtId="211" fontId="41" fillId="0" borderId="114" xfId="53" applyNumberFormat="1" applyFont="1" applyBorder="1" applyAlignment="1">
      <alignment horizontal="center" vertical="center"/>
    </xf>
    <xf numFmtId="186" fontId="41" fillId="0" borderId="1" xfId="5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95" fontId="77" fillId="0" borderId="0" xfId="0" applyNumberFormat="1" applyFont="1" applyAlignment="1">
      <alignment horizontal="center" vertical="center"/>
    </xf>
    <xf numFmtId="0" fontId="148" fillId="0" borderId="1" xfId="0" applyFont="1" applyBorder="1" applyAlignment="1">
      <alignment vertical="center"/>
    </xf>
    <xf numFmtId="195" fontId="150" fillId="0" borderId="1" xfId="0" applyNumberFormat="1" applyFont="1" applyBorder="1" applyAlignment="1">
      <alignment vertical="center"/>
    </xf>
    <xf numFmtId="0" fontId="148" fillId="0" borderId="0" xfId="0" applyFont="1" applyBorder="1" applyAlignment="1">
      <alignment horizontal="right" vertical="center"/>
    </xf>
    <xf numFmtId="0" fontId="72" fillId="0" borderId="0" xfId="0" applyFont="1"/>
    <xf numFmtId="0" fontId="55" fillId="0" borderId="41" xfId="0" applyFont="1" applyBorder="1" applyAlignment="1">
      <alignment horizontal="center" vertical="center"/>
    </xf>
    <xf numFmtId="0" fontId="60" fillId="0" borderId="94" xfId="0" applyFont="1" applyBorder="1" applyAlignment="1">
      <alignment horizontal="center" vertical="center"/>
    </xf>
    <xf numFmtId="0" fontId="60" fillId="0" borderId="97" xfId="0" applyFont="1" applyBorder="1" applyAlignment="1">
      <alignment horizontal="center" vertical="center"/>
    </xf>
    <xf numFmtId="177" fontId="60" fillId="0" borderId="94" xfId="47" applyNumberFormat="1" applyFont="1" applyBorder="1" applyAlignment="1">
      <alignment horizontal="center" vertical="center"/>
    </xf>
    <xf numFmtId="177" fontId="60" fillId="0" borderId="49" xfId="47" applyNumberFormat="1" applyFont="1" applyBorder="1" applyAlignment="1">
      <alignment horizontal="center" vertical="center"/>
    </xf>
    <xf numFmtId="177" fontId="60" fillId="0" borderId="49" xfId="0" applyNumberFormat="1" applyFon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7" fillId="0" borderId="19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/>
    </xf>
    <xf numFmtId="0" fontId="55" fillId="0" borderId="38" xfId="0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70" fillId="0" borderId="9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77" fontId="55" fillId="0" borderId="48" xfId="47" applyNumberFormat="1" applyFont="1" applyBorder="1" applyAlignment="1">
      <alignment horizontal="center" vertical="center"/>
    </xf>
    <xf numFmtId="177" fontId="55" fillId="0" borderId="88" xfId="47" applyNumberFormat="1" applyFont="1" applyBorder="1" applyAlignment="1">
      <alignment horizontal="center" vertical="center"/>
    </xf>
    <xf numFmtId="177" fontId="55" fillId="0" borderId="89" xfId="47" applyNumberFormat="1" applyFont="1" applyBorder="1" applyAlignment="1">
      <alignment horizontal="center" vertical="center"/>
    </xf>
    <xf numFmtId="177" fontId="55" fillId="0" borderId="90" xfId="47" applyNumberFormat="1" applyFont="1" applyBorder="1" applyAlignment="1">
      <alignment horizontal="center" vertical="center"/>
    </xf>
    <xf numFmtId="177" fontId="55" fillId="0" borderId="92" xfId="47" applyNumberFormat="1" applyFont="1" applyBorder="1" applyAlignment="1">
      <alignment horizontal="center" vertical="center"/>
    </xf>
    <xf numFmtId="177" fontId="55" fillId="0" borderId="93" xfId="47" applyNumberFormat="1" applyFont="1" applyBorder="1" applyAlignment="1">
      <alignment horizontal="center" vertical="center"/>
    </xf>
    <xf numFmtId="177" fontId="55" fillId="0" borderId="48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left" vertical="center"/>
    </xf>
    <xf numFmtId="0" fontId="55" fillId="0" borderId="13" xfId="0" applyFont="1" applyBorder="1" applyAlignment="1">
      <alignment horizontal="center" vertical="center"/>
    </xf>
    <xf numFmtId="177" fontId="55" fillId="0" borderId="47" xfId="47" applyNumberFormat="1" applyFont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77" fillId="0" borderId="1" xfId="0" applyFont="1" applyBorder="1" applyAlignment="1">
      <alignment horizontal="left" vertical="center"/>
    </xf>
    <xf numFmtId="0" fontId="77" fillId="0" borderId="1" xfId="0" applyFont="1" applyBorder="1" applyAlignment="1">
      <alignment horizontal="right" vertical="center"/>
    </xf>
    <xf numFmtId="0" fontId="57" fillId="0" borderId="12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44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177" fontId="55" fillId="2" borderId="47" xfId="47" applyNumberFormat="1" applyFont="1" applyFill="1" applyBorder="1" applyAlignment="1">
      <alignment horizontal="center" vertical="center"/>
    </xf>
    <xf numFmtId="177" fontId="55" fillId="2" borderId="48" xfId="47" applyNumberFormat="1" applyFont="1" applyFill="1" applyBorder="1" applyAlignment="1">
      <alignment horizontal="center" vertical="center"/>
    </xf>
    <xf numFmtId="177" fontId="60" fillId="0" borderId="95" xfId="47" applyNumberFormat="1" applyFont="1" applyBorder="1" applyAlignment="1">
      <alignment horizontal="center" vertical="center"/>
    </xf>
    <xf numFmtId="0" fontId="55" fillId="0" borderId="91" xfId="0" applyFont="1" applyBorder="1" applyAlignment="1">
      <alignment horizontal="center" vertical="center"/>
    </xf>
    <xf numFmtId="0" fontId="55" fillId="0" borderId="96" xfId="0" applyFont="1" applyBorder="1" applyAlignment="1">
      <alignment horizontal="center" vertical="center"/>
    </xf>
    <xf numFmtId="177" fontId="55" fillId="0" borderId="57" xfId="47" applyNumberFormat="1" applyFont="1" applyBorder="1" applyAlignment="1">
      <alignment horizontal="center" vertical="center"/>
    </xf>
    <xf numFmtId="3" fontId="23" fillId="0" borderId="94" xfId="0" applyNumberFormat="1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3" fontId="23" fillId="0" borderId="49" xfId="0" applyNumberFormat="1" applyFont="1" applyBorder="1" applyAlignment="1">
      <alignment horizontal="center" vertical="center"/>
    </xf>
    <xf numFmtId="0" fontId="23" fillId="0" borderId="95" xfId="0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176" fontId="22" fillId="0" borderId="40" xfId="0" applyNumberFormat="1" applyFont="1" applyBorder="1" applyAlignment="1">
      <alignment horizontal="center" vertical="center"/>
    </xf>
    <xf numFmtId="176" fontId="22" fillId="0" borderId="38" xfId="0" applyNumberFormat="1" applyFont="1" applyBorder="1" applyAlignment="1">
      <alignment horizontal="center" vertical="center"/>
    </xf>
    <xf numFmtId="176" fontId="22" fillId="0" borderId="15" xfId="0" applyNumberFormat="1" applyFont="1" applyBorder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78" fillId="0" borderId="1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22" fillId="0" borderId="48" xfId="0" applyNumberFormat="1" applyFont="1" applyBorder="1" applyAlignment="1">
      <alignment horizontal="center" vertical="center"/>
    </xf>
    <xf numFmtId="176" fontId="22" fillId="0" borderId="58" xfId="0" applyNumberFormat="1" applyFont="1" applyBorder="1" applyAlignment="1">
      <alignment horizontal="center" vertical="center"/>
    </xf>
    <xf numFmtId="176" fontId="22" fillId="0" borderId="91" xfId="0" applyNumberFormat="1" applyFont="1" applyBorder="1" applyAlignment="1">
      <alignment horizontal="center" vertical="center"/>
    </xf>
    <xf numFmtId="176" fontId="22" fillId="0" borderId="92" xfId="0" applyNumberFormat="1" applyFont="1" applyBorder="1" applyAlignment="1">
      <alignment horizontal="center" vertical="center"/>
    </xf>
    <xf numFmtId="0" fontId="78" fillId="0" borderId="1" xfId="0" applyFont="1" applyBorder="1" applyAlignment="1">
      <alignment horizontal="right" vertical="center"/>
    </xf>
    <xf numFmtId="176" fontId="22" fillId="0" borderId="46" xfId="0" applyNumberFormat="1" applyFont="1" applyBorder="1" applyAlignment="1">
      <alignment horizontal="center" vertical="center"/>
    </xf>
    <xf numFmtId="176" fontId="22" fillId="0" borderId="4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1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57" fillId="0" borderId="33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9" fillId="0" borderId="9" xfId="0" applyFont="1" applyBorder="1" applyAlignment="1">
      <alignment horizontal="center" vertical="center"/>
    </xf>
    <xf numFmtId="176" fontId="55" fillId="0" borderId="38" xfId="0" applyNumberFormat="1" applyFont="1" applyBorder="1" applyAlignment="1">
      <alignment horizontal="center" vertical="center"/>
    </xf>
    <xf numFmtId="176" fontId="55" fillId="0" borderId="0" xfId="0" applyNumberFormat="1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 wrapText="1"/>
    </xf>
    <xf numFmtId="0" fontId="59" fillId="0" borderId="7" xfId="0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/>
    </xf>
    <xf numFmtId="0" fontId="59" fillId="0" borderId="19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/>
    </xf>
    <xf numFmtId="176" fontId="55" fillId="0" borderId="15" xfId="0" applyNumberFormat="1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 wrapText="1"/>
    </xf>
    <xf numFmtId="176" fontId="55" fillId="0" borderId="50" xfId="0" applyNumberFormat="1" applyFont="1" applyBorder="1" applyAlignment="1">
      <alignment horizontal="center" vertical="center"/>
    </xf>
    <xf numFmtId="176" fontId="55" fillId="0" borderId="51" xfId="0" applyNumberFormat="1" applyFont="1" applyBorder="1" applyAlignment="1">
      <alignment horizontal="center" vertical="center"/>
    </xf>
    <xf numFmtId="176" fontId="60" fillId="0" borderId="1" xfId="0" applyNumberFormat="1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55" fillId="0" borderId="6" xfId="0" applyFont="1" applyBorder="1" applyAlignment="1">
      <alignment horizontal="left" vertical="center" shrinkToFit="1"/>
    </xf>
    <xf numFmtId="0" fontId="0" fillId="0" borderId="6" xfId="0" applyBorder="1" applyAlignment="1">
      <alignment vertical="center" shrinkToFit="1"/>
    </xf>
    <xf numFmtId="176" fontId="41" fillId="0" borderId="91" xfId="0" applyNumberFormat="1" applyFont="1" applyBorder="1" applyAlignment="1">
      <alignment horizontal="center" vertical="center"/>
    </xf>
    <xf numFmtId="176" fontId="41" fillId="0" borderId="92" xfId="0" applyNumberFormat="1" applyFont="1" applyBorder="1" applyAlignment="1">
      <alignment horizontal="center" vertical="center"/>
    </xf>
    <xf numFmtId="176" fontId="44" fillId="0" borderId="94" xfId="0" applyNumberFormat="1" applyFont="1" applyBorder="1" applyAlignment="1">
      <alignment horizontal="center" vertical="center"/>
    </xf>
    <xf numFmtId="176" fontId="44" fillId="0" borderId="49" xfId="0" applyNumberFormat="1" applyFont="1" applyBorder="1" applyAlignment="1">
      <alignment horizontal="center" vertical="center"/>
    </xf>
    <xf numFmtId="176" fontId="83" fillId="0" borderId="49" xfId="0" applyNumberFormat="1" applyFont="1" applyBorder="1" applyAlignment="1">
      <alignment horizontal="center" vertical="center"/>
    </xf>
    <xf numFmtId="0" fontId="58" fillId="0" borderId="24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 wrapText="1"/>
    </xf>
    <xf numFmtId="0" fontId="79" fillId="0" borderId="24" xfId="0" applyFont="1" applyBorder="1" applyAlignment="1">
      <alignment horizontal="center" vertical="center"/>
    </xf>
    <xf numFmtId="0" fontId="70" fillId="0" borderId="33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/>
    </xf>
    <xf numFmtId="0" fontId="70" fillId="0" borderId="17" xfId="0" applyFont="1" applyBorder="1" applyAlignment="1">
      <alignment horizontal="center" vertical="center" wrapText="1"/>
    </xf>
    <xf numFmtId="0" fontId="71" fillId="0" borderId="18" xfId="0" applyFont="1" applyBorder="1" applyAlignment="1">
      <alignment horizontal="center" vertical="center"/>
    </xf>
    <xf numFmtId="0" fontId="70" fillId="0" borderId="19" xfId="0" applyFont="1" applyBorder="1" applyAlignment="1">
      <alignment horizontal="center" vertical="center" wrapText="1"/>
    </xf>
    <xf numFmtId="0" fontId="71" fillId="0" borderId="25" xfId="0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9" fillId="0" borderId="26" xfId="0" applyFont="1" applyBorder="1" applyAlignment="1">
      <alignment horizontal="center" vertical="center"/>
    </xf>
    <xf numFmtId="0" fontId="58" fillId="0" borderId="25" xfId="0" applyFont="1" applyBorder="1" applyAlignment="1">
      <alignment horizontal="center" vertical="center" wrapText="1"/>
    </xf>
    <xf numFmtId="0" fontId="79" fillId="0" borderId="9" xfId="0" applyFont="1" applyBorder="1" applyAlignment="1">
      <alignment horizontal="center" vertical="center"/>
    </xf>
    <xf numFmtId="0" fontId="58" fillId="0" borderId="48" xfId="0" applyFont="1" applyBorder="1" applyAlignment="1">
      <alignment horizontal="center" vertical="center" wrapText="1"/>
    </xf>
    <xf numFmtId="0" fontId="79" fillId="0" borderId="48" xfId="0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77" fillId="0" borderId="48" xfId="0" applyFont="1" applyBorder="1" applyAlignment="1">
      <alignment horizontal="right" vertical="center"/>
    </xf>
    <xf numFmtId="0" fontId="58" fillId="0" borderId="73" xfId="0" applyFont="1" applyBorder="1" applyAlignment="1">
      <alignment horizontal="center" vertical="center" wrapText="1"/>
    </xf>
    <xf numFmtId="0" fontId="70" fillId="0" borderId="48" xfId="0" applyFont="1" applyBorder="1" applyAlignment="1">
      <alignment horizontal="center" vertical="center" wrapText="1"/>
    </xf>
    <xf numFmtId="0" fontId="71" fillId="0" borderId="48" xfId="0" applyFont="1" applyBorder="1" applyAlignment="1">
      <alignment horizontal="center" vertical="center"/>
    </xf>
    <xf numFmtId="0" fontId="58" fillId="0" borderId="57" xfId="0" applyFont="1" applyBorder="1" applyAlignment="1">
      <alignment horizontal="center" vertical="center" wrapText="1"/>
    </xf>
    <xf numFmtId="0" fontId="79" fillId="0" borderId="57" xfId="0" applyFont="1" applyBorder="1" applyAlignment="1">
      <alignment horizontal="center" vertical="center"/>
    </xf>
    <xf numFmtId="0" fontId="71" fillId="0" borderId="70" xfId="0" applyFont="1" applyBorder="1" applyAlignment="1">
      <alignment horizontal="center" vertical="center"/>
    </xf>
    <xf numFmtId="0" fontId="70" fillId="0" borderId="57" xfId="0" applyFont="1" applyBorder="1" applyAlignment="1">
      <alignment horizontal="center" vertical="center" wrapText="1"/>
    </xf>
    <xf numFmtId="0" fontId="71" fillId="0" borderId="33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 wrapText="1"/>
    </xf>
    <xf numFmtId="0" fontId="71" fillId="0" borderId="24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/>
    </xf>
    <xf numFmtId="0" fontId="59" fillId="0" borderId="33" xfId="0" applyFont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9" fillId="0" borderId="25" xfId="0" applyFont="1" applyBorder="1" applyAlignment="1">
      <alignment horizontal="center" vertical="center"/>
    </xf>
    <xf numFmtId="191" fontId="55" fillId="0" borderId="0" xfId="0" applyNumberFormat="1" applyFont="1" applyBorder="1" applyAlignment="1">
      <alignment horizontal="center" vertical="center"/>
    </xf>
    <xf numFmtId="176" fontId="41" fillId="0" borderId="98" xfId="0" applyNumberFormat="1" applyFont="1" applyBorder="1" applyAlignment="1">
      <alignment horizontal="center" vertical="center"/>
    </xf>
    <xf numFmtId="176" fontId="44" fillId="0" borderId="41" xfId="0" applyNumberFormat="1" applyFont="1" applyBorder="1" applyAlignment="1">
      <alignment horizontal="center" vertical="center"/>
    </xf>
    <xf numFmtId="0" fontId="70" fillId="0" borderId="22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/>
    </xf>
    <xf numFmtId="0" fontId="72" fillId="0" borderId="14" xfId="0" applyFont="1" applyBorder="1" applyAlignment="1">
      <alignment horizontal="center" vertical="center"/>
    </xf>
    <xf numFmtId="0" fontId="72" fillId="0" borderId="1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2" xfId="0" applyFont="1" applyBorder="1" applyAlignment="1">
      <alignment horizontal="center" vertical="center"/>
    </xf>
    <xf numFmtId="0" fontId="70" fillId="0" borderId="25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72" fillId="0" borderId="1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76" fontId="61" fillId="0" borderId="0" xfId="47" applyNumberFormat="1" applyFont="1" applyBorder="1" applyAlignment="1">
      <alignment horizontal="center" vertical="center"/>
    </xf>
    <xf numFmtId="176" fontId="61" fillId="0" borderId="38" xfId="47" applyNumberFormat="1" applyFont="1" applyBorder="1" applyAlignment="1">
      <alignment horizontal="center" vertical="center"/>
    </xf>
    <xf numFmtId="176" fontId="61" fillId="0" borderId="44" xfId="47" applyNumberFormat="1" applyFont="1" applyBorder="1" applyAlignment="1">
      <alignment horizontal="center" vertical="center"/>
    </xf>
    <xf numFmtId="176" fontId="67" fillId="0" borderId="0" xfId="47" applyNumberFormat="1" applyFont="1" applyBorder="1" applyAlignment="1">
      <alignment horizontal="center" vertical="center"/>
    </xf>
    <xf numFmtId="176" fontId="92" fillId="0" borderId="1" xfId="47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189" fontId="10" fillId="0" borderId="35" xfId="0" applyNumberFormat="1" applyFont="1" applyBorder="1" applyAlignment="1">
      <alignment horizontal="center" vertical="center" wrapText="1"/>
    </xf>
    <xf numFmtId="189" fontId="18" fillId="0" borderId="2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89" fontId="10" fillId="0" borderId="24" xfId="0" applyNumberFormat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22" fillId="0" borderId="0" xfId="0" applyFont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77" fontId="23" fillId="0" borderId="41" xfId="53" applyNumberFormat="1" applyFont="1" applyBorder="1" applyAlignment="1">
      <alignment horizontal="center" vertical="center"/>
    </xf>
    <xf numFmtId="3" fontId="41" fillId="0" borderId="4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189" fontId="10" fillId="0" borderId="25" xfId="0" applyNumberFormat="1" applyFont="1" applyBorder="1" applyAlignment="1">
      <alignment horizontal="center" vertical="center" wrapText="1"/>
    </xf>
    <xf numFmtId="189" fontId="18" fillId="0" borderId="9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89" fontId="22" fillId="0" borderId="15" xfId="0" applyNumberFormat="1" applyFont="1" applyBorder="1" applyAlignment="1">
      <alignment horizontal="center" vertical="center"/>
    </xf>
    <xf numFmtId="189" fontId="22" fillId="0" borderId="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3" fontId="41" fillId="0" borderId="38" xfId="0" applyNumberFormat="1" applyFont="1" applyBorder="1" applyAlignment="1">
      <alignment horizontal="center" vertical="center"/>
    </xf>
    <xf numFmtId="3" fontId="22" fillId="0" borderId="38" xfId="0" applyNumberFormat="1" applyFont="1" applyBorder="1" applyAlignment="1">
      <alignment horizontal="center" vertical="center"/>
    </xf>
    <xf numFmtId="0" fontId="22" fillId="0" borderId="38" xfId="0" applyNumberFormat="1" applyFont="1" applyBorder="1" applyAlignment="1">
      <alignment horizontal="center" vertical="center"/>
    </xf>
    <xf numFmtId="0" fontId="22" fillId="0" borderId="39" xfId="0" applyNumberFormat="1" applyFont="1" applyBorder="1" applyAlignment="1">
      <alignment horizontal="center" vertical="center"/>
    </xf>
    <xf numFmtId="189" fontId="41" fillId="0" borderId="38" xfId="0" applyNumberFormat="1" applyFont="1" applyBorder="1" applyAlignment="1">
      <alignment horizontal="center" vertical="center"/>
    </xf>
    <xf numFmtId="0" fontId="41" fillId="0" borderId="38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22" fillId="0" borderId="44" xfId="0" applyNumberFormat="1" applyFont="1" applyBorder="1" applyAlignment="1">
      <alignment horizontal="center" vertical="center"/>
    </xf>
    <xf numFmtId="0" fontId="22" fillId="0" borderId="45" xfId="0" applyNumberFormat="1" applyFont="1" applyBorder="1" applyAlignment="1">
      <alignment horizontal="center" vertical="center"/>
    </xf>
    <xf numFmtId="189" fontId="22" fillId="0" borderId="46" xfId="0" applyNumberFormat="1" applyFont="1" applyBorder="1" applyAlignment="1">
      <alignment horizontal="center" vertical="center"/>
    </xf>
    <xf numFmtId="189" fontId="22" fillId="0" borderId="44" xfId="0" applyNumberFormat="1" applyFont="1" applyBorder="1" applyAlignment="1">
      <alignment horizontal="center" vertical="center"/>
    </xf>
    <xf numFmtId="3" fontId="22" fillId="0" borderId="44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22" fillId="0" borderId="13" xfId="0" applyNumberFormat="1" applyFont="1" applyBorder="1" applyAlignment="1">
      <alignment horizontal="center" vertical="center"/>
    </xf>
    <xf numFmtId="189" fontId="22" fillId="0" borderId="38" xfId="0" applyNumberFormat="1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189" fontId="23" fillId="0" borderId="4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3" fontId="55" fillId="0" borderId="0" xfId="0" applyNumberFormat="1" applyFont="1" applyBorder="1" applyAlignment="1">
      <alignment horizontal="center" vertical="center"/>
    </xf>
    <xf numFmtId="3" fontId="55" fillId="0" borderId="38" xfId="0" applyNumberFormat="1" applyFont="1" applyBorder="1" applyAlignment="1">
      <alignment horizontal="center" vertical="center"/>
    </xf>
    <xf numFmtId="3" fontId="55" fillId="0" borderId="44" xfId="0" applyNumberFormat="1" applyFont="1" applyBorder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1" fillId="0" borderId="20" xfId="0" applyFont="1" applyBorder="1" applyAlignment="1">
      <alignment horizontal="center" vertical="center"/>
    </xf>
    <xf numFmtId="189" fontId="55" fillId="0" borderId="15" xfId="0" applyNumberFormat="1" applyFont="1" applyBorder="1" applyAlignment="1">
      <alignment horizontal="center" vertical="center"/>
    </xf>
    <xf numFmtId="189" fontId="55" fillId="0" borderId="0" xfId="0" applyNumberFormat="1" applyFont="1" applyBorder="1" applyAlignment="1">
      <alignment horizontal="center" vertical="center"/>
    </xf>
    <xf numFmtId="3" fontId="55" fillId="0" borderId="6" xfId="0" applyNumberFormat="1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79" fillId="0" borderId="7" xfId="0" applyFont="1" applyBorder="1" applyAlignment="1">
      <alignment horizontal="center" vertical="center" wrapText="1"/>
    </xf>
    <xf numFmtId="189" fontId="55" fillId="0" borderId="40" xfId="0" applyNumberFormat="1" applyFont="1" applyBorder="1" applyAlignment="1">
      <alignment horizontal="center" vertical="center"/>
    </xf>
    <xf numFmtId="189" fontId="55" fillId="0" borderId="38" xfId="0" applyNumberFormat="1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189" fontId="55" fillId="0" borderId="46" xfId="0" applyNumberFormat="1" applyFont="1" applyBorder="1" applyAlignment="1">
      <alignment horizontal="center" vertical="center"/>
    </xf>
    <xf numFmtId="189" fontId="55" fillId="0" borderId="44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left" vertical="center"/>
    </xf>
    <xf numFmtId="189" fontId="60" fillId="0" borderId="103" xfId="0" applyNumberFormat="1" applyFont="1" applyBorder="1" applyAlignment="1">
      <alignment horizontal="center" vertical="center"/>
    </xf>
    <xf numFmtId="189" fontId="60" fillId="0" borderId="41" xfId="0" applyNumberFormat="1" applyFont="1" applyBorder="1" applyAlignment="1">
      <alignment horizontal="center" vertical="center"/>
    </xf>
    <xf numFmtId="3" fontId="60" fillId="0" borderId="41" xfId="0" applyNumberFormat="1" applyFont="1" applyFill="1" applyBorder="1" applyAlignment="1">
      <alignment horizontal="center" vertical="center"/>
    </xf>
    <xf numFmtId="3" fontId="44" fillId="0" borderId="1" xfId="0" applyNumberFormat="1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80" fillId="0" borderId="17" xfId="0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 vertical="center"/>
    </xf>
    <xf numFmtId="0" fontId="7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56" fillId="0" borderId="0" xfId="0" applyFont="1" applyAlignment="1">
      <alignment horizontal="left" vertical="center" wrapText="1"/>
    </xf>
    <xf numFmtId="176" fontId="83" fillId="0" borderId="1" xfId="0" applyNumberFormat="1" applyFont="1" applyBorder="1" applyAlignment="1">
      <alignment horizontal="center" vertical="center"/>
    </xf>
    <xf numFmtId="176" fontId="55" fillId="0" borderId="44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47" fillId="0" borderId="1" xfId="471" applyFont="1" applyBorder="1" applyAlignment="1">
      <alignment horizontal="left" vertical="center"/>
    </xf>
    <xf numFmtId="184" fontId="41" fillId="0" borderId="44" xfId="0" applyNumberFormat="1" applyFont="1" applyBorder="1" applyAlignment="1">
      <alignment horizontal="center" vertical="center"/>
    </xf>
    <xf numFmtId="184" fontId="44" fillId="0" borderId="66" xfId="49" applyNumberFormat="1" applyFont="1" applyBorder="1" applyAlignment="1">
      <alignment horizontal="center" vertical="center"/>
    </xf>
    <xf numFmtId="184" fontId="44" fillId="0" borderId="67" xfId="49" applyNumberFormat="1" applyFont="1" applyBorder="1" applyAlignment="1">
      <alignment horizontal="center" vertical="center"/>
    </xf>
    <xf numFmtId="184" fontId="41" fillId="0" borderId="48" xfId="49" applyNumberFormat="1" applyFont="1" applyBorder="1" applyAlignment="1">
      <alignment horizontal="center" vertical="center"/>
    </xf>
    <xf numFmtId="184" fontId="41" fillId="0" borderId="58" xfId="49" applyNumberFormat="1" applyFont="1" applyBorder="1" applyAlignment="1">
      <alignment horizontal="center" vertical="center"/>
    </xf>
    <xf numFmtId="0" fontId="147" fillId="0" borderId="1" xfId="471" applyFont="1" applyBorder="1" applyAlignment="1">
      <alignment horizontal="right" vertical="center"/>
    </xf>
    <xf numFmtId="184" fontId="2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84" fontId="41" fillId="0" borderId="38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4" fillId="0" borderId="41" xfId="0" applyNumberFormat="1" applyFont="1" applyFill="1" applyBorder="1" applyAlignment="1">
      <alignment horizontal="center" vertical="center"/>
    </xf>
    <xf numFmtId="2" fontId="44" fillId="0" borderId="41" xfId="0" applyNumberFormat="1" applyFont="1" applyFill="1" applyBorder="1" applyAlignment="1">
      <alignment horizontal="center" vertical="center"/>
    </xf>
    <xf numFmtId="2" fontId="41" fillId="0" borderId="38" xfId="0" applyNumberFormat="1" applyFont="1" applyFill="1" applyBorder="1" applyAlignment="1">
      <alignment horizontal="center" vertical="center"/>
    </xf>
    <xf numFmtId="0" fontId="41" fillId="0" borderId="38" xfId="0" applyNumberFormat="1" applyFont="1" applyFill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81" fillId="0" borderId="0" xfId="0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148" fillId="0" borderId="1" xfId="0" applyFont="1" applyBorder="1" applyAlignment="1">
      <alignment horizontal="right" vertical="center"/>
    </xf>
    <xf numFmtId="0" fontId="74" fillId="0" borderId="0" xfId="0" applyFont="1" applyAlignment="1">
      <alignment horizontal="right" vertical="center"/>
    </xf>
    <xf numFmtId="0" fontId="75" fillId="0" borderId="0" xfId="0" applyFont="1" applyAlignment="1">
      <alignment horizontal="right" vertical="center"/>
    </xf>
    <xf numFmtId="0" fontId="59" fillId="0" borderId="8" xfId="0" applyFont="1" applyBorder="1" applyAlignment="1">
      <alignment horizontal="center" vertical="center"/>
    </xf>
    <xf numFmtId="0" fontId="52" fillId="0" borderId="0" xfId="50" applyFont="1" applyAlignment="1">
      <alignment horizontal="left" vertical="center"/>
    </xf>
    <xf numFmtId="0" fontId="50" fillId="0" borderId="0" xfId="50" applyFont="1" applyAlignment="1">
      <alignment horizontal="left" vertical="center"/>
    </xf>
    <xf numFmtId="0" fontId="56" fillId="0" borderId="0" xfId="50" applyFont="1" applyAlignment="1">
      <alignment horizontal="left" vertical="center" wrapText="1"/>
    </xf>
    <xf numFmtId="0" fontId="56" fillId="0" borderId="0" xfId="50" applyFont="1" applyAlignment="1">
      <alignment horizontal="left" vertical="center"/>
    </xf>
    <xf numFmtId="0" fontId="77" fillId="0" borderId="1" xfId="50" applyFont="1" applyBorder="1" applyAlignment="1">
      <alignment horizontal="left" vertical="center"/>
    </xf>
    <xf numFmtId="0" fontId="77" fillId="0" borderId="1" xfId="50" applyFont="1" applyBorder="1" applyAlignment="1">
      <alignment horizontal="right" vertical="center"/>
    </xf>
    <xf numFmtId="0" fontId="70" fillId="0" borderId="25" xfId="50" applyFont="1" applyBorder="1" applyAlignment="1">
      <alignment horizontal="center" vertical="center" wrapText="1"/>
    </xf>
    <xf numFmtId="0" fontId="71" fillId="0" borderId="9" xfId="50" applyFont="1" applyBorder="1" applyAlignment="1">
      <alignment horizontal="center" vertical="center"/>
    </xf>
    <xf numFmtId="0" fontId="70" fillId="0" borderId="24" xfId="50" applyFont="1" applyBorder="1" applyAlignment="1">
      <alignment horizontal="center" vertical="center" wrapText="1"/>
    </xf>
    <xf numFmtId="0" fontId="71" fillId="0" borderId="2" xfId="50" applyFont="1" applyBorder="1" applyAlignment="1">
      <alignment horizontal="center" vertical="center"/>
    </xf>
    <xf numFmtId="0" fontId="70" fillId="0" borderId="26" xfId="50" applyFont="1" applyBorder="1" applyAlignment="1">
      <alignment horizontal="center" vertical="center" wrapText="1"/>
    </xf>
    <xf numFmtId="0" fontId="71" fillId="0" borderId="3" xfId="50" applyFont="1" applyBorder="1" applyAlignment="1">
      <alignment horizontal="center" vertical="center" wrapText="1"/>
    </xf>
    <xf numFmtId="0" fontId="71" fillId="0" borderId="9" xfId="50" applyFont="1" applyBorder="1" applyAlignment="1">
      <alignment horizontal="center" vertical="center" wrapText="1"/>
    </xf>
    <xf numFmtId="0" fontId="71" fillId="0" borderId="24" xfId="50" applyFont="1" applyBorder="1" applyAlignment="1">
      <alignment horizontal="center" vertical="center"/>
    </xf>
    <xf numFmtId="0" fontId="70" fillId="0" borderId="19" xfId="50" applyFont="1" applyBorder="1" applyAlignment="1">
      <alignment horizontal="center" vertical="center" wrapText="1"/>
    </xf>
    <xf numFmtId="0" fontId="71" fillId="0" borderId="25" xfId="50" applyFont="1" applyBorder="1" applyAlignment="1">
      <alignment horizontal="center" vertical="center"/>
    </xf>
    <xf numFmtId="0" fontId="70" fillId="0" borderId="17" xfId="50" applyFont="1" applyBorder="1" applyAlignment="1">
      <alignment horizontal="center" vertical="center" wrapText="1"/>
    </xf>
    <xf numFmtId="0" fontId="71" fillId="0" borderId="17" xfId="50" applyFont="1" applyBorder="1" applyAlignment="1">
      <alignment horizontal="center" vertical="center"/>
    </xf>
    <xf numFmtId="0" fontId="82" fillId="0" borderId="17" xfId="50" applyFont="1" applyBorder="1" applyAlignment="1">
      <alignment horizontal="center" vertical="center"/>
    </xf>
    <xf numFmtId="200" fontId="58" fillId="0" borderId="17" xfId="514" applyFont="1" applyFill="1" applyBorder="1" applyAlignment="1">
      <alignment horizontal="center" vertical="center" wrapText="1"/>
    </xf>
    <xf numFmtId="0" fontId="70" fillId="0" borderId="4" xfId="50" applyFont="1" applyBorder="1" applyAlignment="1">
      <alignment horizontal="center" vertical="center" wrapText="1"/>
    </xf>
    <xf numFmtId="0" fontId="70" fillId="0" borderId="22" xfId="50" applyFont="1" applyBorder="1" applyAlignment="1">
      <alignment horizontal="center" vertical="center" wrapText="1"/>
    </xf>
    <xf numFmtId="0" fontId="71" fillId="0" borderId="11" xfId="50" applyFont="1" applyBorder="1" applyAlignment="1">
      <alignment horizontal="center" vertical="center" wrapText="1"/>
    </xf>
    <xf numFmtId="0" fontId="71" fillId="0" borderId="2" xfId="50" applyFont="1" applyBorder="1" applyAlignment="1">
      <alignment horizontal="center" vertical="center" wrapText="1"/>
    </xf>
    <xf numFmtId="0" fontId="70" fillId="0" borderId="24" xfId="50" applyNumberFormat="1" applyFont="1" applyBorder="1" applyAlignment="1">
      <alignment horizontal="center" vertical="center" wrapText="1"/>
    </xf>
    <xf numFmtId="0" fontId="82" fillId="0" borderId="24" xfId="50" applyNumberFormat="1" applyFont="1" applyBorder="1" applyAlignment="1">
      <alignment horizontal="center" vertical="center"/>
    </xf>
    <xf numFmtId="0" fontId="82" fillId="0" borderId="18" xfId="50" applyFont="1" applyBorder="1" applyAlignment="1">
      <alignment horizontal="center" vertical="center"/>
    </xf>
    <xf numFmtId="0" fontId="71" fillId="0" borderId="5" xfId="50" applyFont="1" applyBorder="1" applyAlignment="1">
      <alignment horizontal="center" vertical="center" wrapText="1"/>
    </xf>
    <xf numFmtId="0" fontId="70" fillId="0" borderId="22" xfId="50" applyFont="1" applyBorder="1" applyAlignment="1">
      <alignment horizontal="left" vertical="center" wrapText="1"/>
    </xf>
    <xf numFmtId="0" fontId="82" fillId="0" borderId="14" xfId="50" applyFont="1" applyBorder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57" fillId="0" borderId="25" xfId="50" applyFont="1" applyBorder="1" applyAlignment="1">
      <alignment horizontal="center" vertical="center" wrapText="1"/>
    </xf>
    <xf numFmtId="0" fontId="59" fillId="0" borderId="24" xfId="50" applyFont="1" applyBorder="1" applyAlignment="1">
      <alignment horizontal="center" vertical="center"/>
    </xf>
    <xf numFmtId="0" fontId="57" fillId="0" borderId="24" xfId="50" applyFont="1" applyBorder="1" applyAlignment="1">
      <alignment horizontal="center" vertical="center" wrapText="1"/>
    </xf>
    <xf numFmtId="0" fontId="73" fillId="0" borderId="0" xfId="50" applyFont="1" applyAlignment="1">
      <alignment horizontal="left" vertical="center"/>
    </xf>
    <xf numFmtId="0" fontId="57" fillId="0" borderId="19" xfId="50" applyFont="1" applyBorder="1" applyAlignment="1">
      <alignment horizontal="center" vertical="center" wrapText="1"/>
    </xf>
    <xf numFmtId="0" fontId="59" fillId="0" borderId="17" xfId="50" applyFont="1" applyBorder="1" applyAlignment="1">
      <alignment horizontal="center" vertical="center"/>
    </xf>
    <xf numFmtId="0" fontId="58" fillId="0" borderId="17" xfId="50" applyFont="1" applyBorder="1" applyAlignment="1">
      <alignment horizontal="center" vertical="center" wrapText="1"/>
    </xf>
    <xf numFmtId="0" fontId="79" fillId="0" borderId="24" xfId="50" applyFont="1" applyBorder="1" applyAlignment="1">
      <alignment horizontal="center" vertical="center"/>
    </xf>
    <xf numFmtId="0" fontId="79" fillId="0" borderId="2" xfId="50" applyFont="1" applyBorder="1" applyAlignment="1">
      <alignment horizontal="center" vertical="center"/>
    </xf>
    <xf numFmtId="0" fontId="58" fillId="0" borderId="30" xfId="50" applyFont="1" applyBorder="1" applyAlignment="1">
      <alignment horizontal="center" vertical="center" wrapText="1"/>
    </xf>
    <xf numFmtId="0" fontId="79" fillId="0" borderId="30" xfId="50" applyFont="1" applyBorder="1" applyAlignment="1">
      <alignment horizontal="center" vertical="center"/>
    </xf>
    <xf numFmtId="0" fontId="58" fillId="0" borderId="33" xfId="50" applyFont="1" applyBorder="1" applyAlignment="1">
      <alignment horizontal="center" vertical="center" wrapText="1"/>
    </xf>
    <xf numFmtId="0" fontId="79" fillId="0" borderId="5" xfId="50" applyFont="1" applyBorder="1" applyAlignment="1">
      <alignment horizontal="center" vertical="center"/>
    </xf>
    <xf numFmtId="176" fontId="44" fillId="0" borderId="1" xfId="50" applyNumberFormat="1" applyFont="1" applyBorder="1" applyAlignment="1">
      <alignment horizontal="center" vertical="center" shrinkToFit="1"/>
    </xf>
    <xf numFmtId="176" fontId="41" fillId="0" borderId="44" xfId="50" applyNumberFormat="1" applyFont="1" applyFill="1" applyBorder="1" applyAlignment="1">
      <alignment horizontal="center" vertical="center" shrinkToFit="1"/>
    </xf>
    <xf numFmtId="176" fontId="73" fillId="0" borderId="38" xfId="50" applyNumberFormat="1" applyFont="1" applyBorder="1" applyAlignment="1">
      <alignment horizontal="center" vertical="center" shrinkToFit="1"/>
    </xf>
    <xf numFmtId="176" fontId="73" fillId="0" borderId="0" xfId="50" applyNumberFormat="1" applyFont="1" applyBorder="1" applyAlignment="1">
      <alignment horizontal="center" vertical="center" shrinkToFit="1"/>
    </xf>
    <xf numFmtId="176" fontId="41" fillId="0" borderId="38" xfId="50" applyNumberFormat="1" applyFont="1" applyFill="1" applyBorder="1" applyAlignment="1">
      <alignment horizontal="center" vertical="center" shrinkToFit="1"/>
    </xf>
    <xf numFmtId="176" fontId="41" fillId="0" borderId="0" xfId="50" applyNumberFormat="1" applyFont="1" applyFill="1" applyBorder="1" applyAlignment="1">
      <alignment horizontal="center" vertical="center" shrinkToFit="1"/>
    </xf>
    <xf numFmtId="176" fontId="73" fillId="0" borderId="104" xfId="50" applyNumberFormat="1" applyFont="1" applyBorder="1" applyAlignment="1">
      <alignment horizontal="center" vertical="center" shrinkToFit="1"/>
    </xf>
    <xf numFmtId="0" fontId="73" fillId="0" borderId="0" xfId="50" applyFont="1" applyBorder="1" applyAlignment="1">
      <alignment horizontal="left" vertical="center"/>
    </xf>
    <xf numFmtId="176" fontId="73" fillId="0" borderId="1" xfId="50" applyNumberFormat="1" applyFont="1" applyBorder="1" applyAlignment="1">
      <alignment horizontal="center" vertical="center" shrinkToFit="1"/>
    </xf>
    <xf numFmtId="0" fontId="51" fillId="0" borderId="0" xfId="50" applyFont="1" applyAlignment="1">
      <alignment horizontal="left" vertical="center"/>
    </xf>
    <xf numFmtId="0" fontId="77" fillId="0" borderId="0" xfId="50" applyFont="1" applyAlignment="1">
      <alignment horizontal="left" vertical="center"/>
    </xf>
    <xf numFmtId="0" fontId="57" fillId="0" borderId="16" xfId="50" applyFont="1" applyBorder="1" applyAlignment="1">
      <alignment horizontal="center" vertical="center"/>
    </xf>
    <xf numFmtId="0" fontId="57" fillId="0" borderId="12" xfId="50" applyFont="1" applyBorder="1" applyAlignment="1">
      <alignment horizontal="center" vertical="center"/>
    </xf>
    <xf numFmtId="0" fontId="57" fillId="0" borderId="17" xfId="50" applyFont="1" applyBorder="1" applyAlignment="1">
      <alignment horizontal="center" vertical="center" wrapText="1"/>
    </xf>
    <xf numFmtId="0" fontId="57" fillId="0" borderId="18" xfId="50" applyFont="1" applyBorder="1" applyAlignment="1">
      <alignment horizontal="center" vertical="center" wrapText="1"/>
    </xf>
    <xf numFmtId="0" fontId="57" fillId="0" borderId="21" xfId="50" applyFont="1" applyBorder="1" applyAlignment="1">
      <alignment horizontal="center" vertical="center" wrapText="1"/>
    </xf>
    <xf numFmtId="0" fontId="57" fillId="0" borderId="20" xfId="50" applyFont="1" applyBorder="1" applyAlignment="1">
      <alignment horizontal="center" vertical="center" wrapText="1"/>
    </xf>
    <xf numFmtId="0" fontId="57" fillId="0" borderId="6" xfId="50" applyFont="1" applyBorder="1" applyAlignment="1">
      <alignment horizontal="center" vertical="center" wrapText="1"/>
    </xf>
    <xf numFmtId="0" fontId="80" fillId="0" borderId="3" xfId="50" applyFont="1" applyBorder="1" applyAlignment="1">
      <alignment horizontal="center" vertical="center" wrapText="1"/>
    </xf>
    <xf numFmtId="0" fontId="80" fillId="0" borderId="9" xfId="50" applyFont="1" applyBorder="1" applyAlignment="1">
      <alignment horizontal="center" vertical="center" wrapText="1"/>
    </xf>
    <xf numFmtId="0" fontId="80" fillId="0" borderId="2" xfId="50" applyFont="1" applyBorder="1" applyAlignment="1">
      <alignment horizontal="center" vertical="center" wrapText="1"/>
    </xf>
    <xf numFmtId="0" fontId="56" fillId="0" borderId="0" xfId="52" applyFont="1" applyAlignment="1">
      <alignment horizontal="left" vertical="center" wrapText="1"/>
    </xf>
    <xf numFmtId="0" fontId="68" fillId="0" borderId="17" xfId="52" applyFont="1" applyBorder="1" applyAlignment="1">
      <alignment horizontal="center" vertical="center" wrapText="1"/>
    </xf>
    <xf numFmtId="0" fontId="68" fillId="0" borderId="70" xfId="52" applyFont="1" applyBorder="1" applyAlignment="1">
      <alignment horizontal="center" vertical="center" wrapText="1"/>
    </xf>
    <xf numFmtId="0" fontId="45" fillId="0" borderId="17" xfId="52" applyFont="1" applyBorder="1" applyAlignment="1">
      <alignment horizontal="center" vertical="center" wrapText="1"/>
    </xf>
    <xf numFmtId="0" fontId="45" fillId="0" borderId="18" xfId="52" applyFont="1" applyBorder="1" applyAlignment="1">
      <alignment horizontal="center" vertical="center" wrapText="1"/>
    </xf>
    <xf numFmtId="0" fontId="45" fillId="0" borderId="16" xfId="52" applyFont="1" applyBorder="1" applyAlignment="1">
      <alignment horizontal="center" vertical="center" wrapText="1"/>
    </xf>
    <xf numFmtId="0" fontId="45" fillId="0" borderId="12" xfId="52" applyFont="1" applyBorder="1" applyAlignment="1">
      <alignment horizontal="center" vertical="center" wrapText="1"/>
    </xf>
    <xf numFmtId="0" fontId="45" fillId="0" borderId="19" xfId="52" applyFont="1" applyBorder="1" applyAlignment="1">
      <alignment horizontal="center" vertical="center" wrapText="1"/>
    </xf>
    <xf numFmtId="0" fontId="56" fillId="0" borderId="0" xfId="52" applyFont="1" applyAlignment="1">
      <alignment horizontal="left" vertical="center"/>
    </xf>
    <xf numFmtId="0" fontId="65" fillId="0" borderId="18" xfId="52" applyFont="1" applyBorder="1" applyAlignment="1">
      <alignment horizontal="center" vertical="center"/>
    </xf>
    <xf numFmtId="0" fontId="41" fillId="0" borderId="6" xfId="52" applyFont="1" applyBorder="1" applyAlignment="1">
      <alignment horizontal="left" vertical="center"/>
    </xf>
    <xf numFmtId="0" fontId="48" fillId="0" borderId="1" xfId="52" applyFont="1" applyBorder="1" applyAlignment="1">
      <alignment horizontal="left" vertical="center"/>
    </xf>
    <xf numFmtId="0" fontId="47" fillId="0" borderId="19" xfId="52" applyFont="1" applyBorder="1" applyAlignment="1">
      <alignment horizontal="center" vertical="center" wrapText="1"/>
    </xf>
    <xf numFmtId="0" fontId="91" fillId="0" borderId="9" xfId="52" applyFont="1" applyBorder="1" applyAlignment="1">
      <alignment horizontal="center" vertical="center"/>
    </xf>
    <xf numFmtId="0" fontId="65" fillId="0" borderId="17" xfId="52" applyFont="1" applyBorder="1" applyAlignment="1">
      <alignment horizontal="center" vertical="center"/>
    </xf>
    <xf numFmtId="0" fontId="147" fillId="0" borderId="1" xfId="0" applyFont="1" applyBorder="1" applyAlignment="1">
      <alignment horizontal="right" vertical="center"/>
    </xf>
    <xf numFmtId="0" fontId="22" fillId="0" borderId="0" xfId="0" applyFont="1" applyBorder="1" applyAlignment="1">
      <alignment horizontal="left" vertical="center"/>
    </xf>
    <xf numFmtId="0" fontId="8" fillId="0" borderId="3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8" fillId="0" borderId="3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2" fillId="0" borderId="115" xfId="0" applyFont="1" applyBorder="1" applyAlignment="1">
      <alignment horizontal="center" vertical="center"/>
    </xf>
    <xf numFmtId="0" fontId="22" fillId="0" borderId="116" xfId="0" applyFont="1" applyBorder="1" applyAlignment="1">
      <alignment horizontal="center" vertical="center"/>
    </xf>
    <xf numFmtId="0" fontId="22" fillId="0" borderId="11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9" fillId="0" borderId="118" xfId="0" applyFont="1" applyBorder="1" applyAlignment="1">
      <alignment horizontal="center" vertical="center" wrapText="1"/>
    </xf>
    <xf numFmtId="0" fontId="9" fillId="0" borderId="11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/>
    </xf>
    <xf numFmtId="0" fontId="9" fillId="0" borderId="120" xfId="0" applyFont="1" applyBorder="1" applyAlignment="1">
      <alignment horizontal="center" vertical="center" wrapText="1"/>
    </xf>
    <xf numFmtId="184" fontId="41" fillId="0" borderId="59" xfId="0" applyNumberFormat="1" applyFont="1" applyBorder="1" applyAlignment="1">
      <alignment horizontal="center" vertical="center"/>
    </xf>
    <xf numFmtId="184" fontId="41" fillId="0" borderId="60" xfId="0" applyNumberFormat="1" applyFont="1" applyBorder="1" applyAlignment="1">
      <alignment horizontal="center" vertical="center"/>
    </xf>
    <xf numFmtId="0" fontId="41" fillId="0" borderId="60" xfId="0" applyNumberFormat="1" applyFont="1" applyBorder="1" applyAlignment="1">
      <alignment horizontal="center" vertical="center"/>
    </xf>
    <xf numFmtId="184" fontId="41" fillId="0" borderId="61" xfId="0" applyNumberFormat="1" applyFont="1" applyBorder="1" applyAlignment="1">
      <alignment horizontal="center" vertical="center"/>
    </xf>
    <xf numFmtId="184" fontId="44" fillId="0" borderId="121" xfId="49" applyNumberFormat="1" applyFont="1" applyBorder="1" applyAlignment="1">
      <alignment horizontal="center" vertical="center"/>
    </xf>
    <xf numFmtId="184" fontId="44" fillId="0" borderId="122" xfId="49" applyNumberFormat="1" applyFont="1" applyBorder="1" applyAlignment="1">
      <alignment horizontal="center" vertical="center"/>
    </xf>
    <xf numFmtId="0" fontId="44" fillId="0" borderId="122" xfId="49" applyFont="1" applyBorder="1" applyAlignment="1">
      <alignment horizontal="center" vertical="center"/>
    </xf>
    <xf numFmtId="184" fontId="44" fillId="0" borderId="123" xfId="49" applyNumberFormat="1" applyFont="1" applyBorder="1" applyAlignment="1">
      <alignment horizontal="center" vertical="center"/>
    </xf>
  </cellXfs>
  <cellStyles count="517">
    <cellStyle name="_x000a_386grabber=M" xfId="32" xr:uid="{00000000-0005-0000-0000-000000000000}"/>
    <cellStyle name="??&amp;O?&amp;H?_x0008__x000f__x0007_?_x0007__x0001__x0001_" xfId="55" xr:uid="{3E2A8205-BE0F-4317-8FEC-451CF1AFE935}"/>
    <cellStyle name="??&amp;O?&amp;H?_x0008_??_x0007__x0001__x0001_" xfId="56" xr:uid="{3DDE1793-9F8B-4243-8AFA-BC2A90856C8C}"/>
    <cellStyle name="_Book1" xfId="33" xr:uid="{00000000-0005-0000-0000-000001000000}"/>
    <cellStyle name="_Book1 2" xfId="57" xr:uid="{6239B5D0-AAEB-4325-B3CA-1FE42398BC57}"/>
    <cellStyle name="_Capex Tracking Control Sheet -ADMIN " xfId="58" xr:uid="{14444458-9084-4C90-ABDB-51AC083F5993}"/>
    <cellStyle name="_Project tracking Puri (Diana) per March'06 " xfId="59" xr:uid="{A3C0C602-EDF5-42C8-93FA-46A85CED35FA}"/>
    <cellStyle name="_Recon with FAR " xfId="60" xr:uid="{91056635-2F2A-4A26-B61D-0E7DB37EE24D}"/>
    <cellStyle name="_금융점포(광주)" xfId="61" xr:uid="{38EC5063-10E0-4C8A-BECE-4DE790A6CC75}"/>
    <cellStyle name="_은행별 점포현황(202011년12월말기준)" xfId="62" xr:uid="{C774FF6B-6152-4944-B31D-13F3B0917448}"/>
    <cellStyle name="¤@?e_TEST-1 " xfId="34" xr:uid="{00000000-0005-0000-0000-000002000000}"/>
    <cellStyle name="20% - Accent1" xfId="63" xr:uid="{8B1A0A82-0A8B-45DE-8155-4AAA7A037D21}"/>
    <cellStyle name="20% - Accent2" xfId="64" xr:uid="{9C14F6D7-1945-48CC-B0F3-75A8C2A5B7A2}"/>
    <cellStyle name="20% - Accent3" xfId="65" xr:uid="{9ED37656-158B-4503-B60D-076E165AA87A}"/>
    <cellStyle name="20% - Accent4" xfId="66" xr:uid="{084E833B-17FA-42CF-9627-805041969069}"/>
    <cellStyle name="20% - Accent5" xfId="67" xr:uid="{ECA99F0A-0991-4F0A-AA7B-B88E350B67BC}"/>
    <cellStyle name="20% - Accent6" xfId="68" xr:uid="{B5B48BFF-1BAA-4AA7-AF02-BD897AF4921B}"/>
    <cellStyle name="20% - 강조색1 2" xfId="70" xr:uid="{91CE30DE-AE67-4373-9F06-CE44DCA1B044}"/>
    <cellStyle name="20% - 강조색1 2 2" xfId="71" xr:uid="{DBC6499D-7DFA-46F5-86B6-74DB626A122B}"/>
    <cellStyle name="20% - 강조색1 3" xfId="72" xr:uid="{64403BE4-A6E9-4C4E-B5B8-35AA482EE0FE}"/>
    <cellStyle name="20% - 강조색1 4" xfId="69" xr:uid="{DFA08A50-D763-4022-8D38-823CB2AC1796}"/>
    <cellStyle name="20% - 강조색2 2" xfId="74" xr:uid="{DAA26467-638E-405B-B4FC-5308379DD7CA}"/>
    <cellStyle name="20% - 강조색2 2 2" xfId="75" xr:uid="{92661A62-FAD4-4BEF-A69C-C2DC44224299}"/>
    <cellStyle name="20% - 강조색2 3" xfId="76" xr:uid="{99FA9554-FB74-436C-8AC0-93FC3ED689D9}"/>
    <cellStyle name="20% - 강조색2 4" xfId="73" xr:uid="{9392FFFD-4343-4795-807C-CFE6BEF3F706}"/>
    <cellStyle name="20% - 강조색3 2" xfId="78" xr:uid="{3BF80939-B7BA-451A-8511-9F7F0AA9BD69}"/>
    <cellStyle name="20% - 강조색3 2 2" xfId="79" xr:uid="{3C77EBB1-3B8A-4E99-8FDC-DE09DBA061B4}"/>
    <cellStyle name="20% - 강조색3 3" xfId="80" xr:uid="{B6EAE2A2-D135-4DB2-8492-0FCF207D7DBC}"/>
    <cellStyle name="20% - 강조색3 4" xfId="77" xr:uid="{2219899A-E8E6-4A1C-BD5F-BD7077BAF0B2}"/>
    <cellStyle name="20% - 강조색4 2" xfId="82" xr:uid="{1632AFC0-8346-4EF9-BDE5-098E9561C10A}"/>
    <cellStyle name="20% - 강조색4 2 2" xfId="83" xr:uid="{A6A34090-ECE9-45CA-811C-3D9E6C2B4480}"/>
    <cellStyle name="20% - 강조색4 3" xfId="84" xr:uid="{2C0BBF15-1709-475F-97B7-DBEADC40F3AD}"/>
    <cellStyle name="20% - 강조색4 4" xfId="81" xr:uid="{973A9B21-6767-4D04-9B98-20DF5E89DB66}"/>
    <cellStyle name="20% - 강조색5 2" xfId="86" xr:uid="{B755DE2C-72B0-4553-B938-54A6E7941219}"/>
    <cellStyle name="20% - 강조색5 2 2" xfId="87" xr:uid="{CDA2B153-8375-4FC3-86F9-A03820196BDE}"/>
    <cellStyle name="20% - 강조색5 3" xfId="88" xr:uid="{65409FF8-E8F7-43EF-93E4-DEE98C82FD11}"/>
    <cellStyle name="20% - 강조색5 4" xfId="85" xr:uid="{B47E60C4-5E0D-4424-B848-60F98D0C1EBA}"/>
    <cellStyle name="20% - 강조색6 2" xfId="90" xr:uid="{CF5C645D-1955-4AD4-91FE-59BEDDC13E33}"/>
    <cellStyle name="20% - 강조색6 2 2" xfId="91" xr:uid="{64B5F793-9BA1-4C9C-9A2E-0E51FB1304DE}"/>
    <cellStyle name="20% - 강조색6 3" xfId="92" xr:uid="{E58DC8FB-510F-4D9D-BAF1-6490F0E030EB}"/>
    <cellStyle name="20% - 강조색6 4" xfId="89" xr:uid="{023E6AFD-0893-41E9-905B-6EBBE26B44B0}"/>
    <cellStyle name="40% - Accent1" xfId="93" xr:uid="{A0F0A7E3-AF62-4C0F-8789-E1F2B37B1EC7}"/>
    <cellStyle name="40% - Accent2" xfId="94" xr:uid="{44AB93DB-57FF-4ED8-814C-EA5BACE559C4}"/>
    <cellStyle name="40% - Accent3" xfId="95" xr:uid="{CB0CFA92-C7E3-433E-844C-8128B8DE861C}"/>
    <cellStyle name="40% - Accent4" xfId="96" xr:uid="{F96E1DB1-6592-41BC-8297-5BC64AEB9495}"/>
    <cellStyle name="40% - Accent5" xfId="97" xr:uid="{E3E0BBFB-F0A0-4B07-91FE-B2C22AC14C88}"/>
    <cellStyle name="40% - Accent6" xfId="98" xr:uid="{C2840794-6C4C-457C-BA78-76B54CA01FDF}"/>
    <cellStyle name="40% - 강조색1 2" xfId="100" xr:uid="{90127EC1-04DD-49C2-836F-82F1B9E4242D}"/>
    <cellStyle name="40% - 강조색1 2 2" xfId="101" xr:uid="{096B0A57-277A-4635-9BA9-FA65F351A85B}"/>
    <cellStyle name="40% - 강조색1 3" xfId="102" xr:uid="{57A4BB6F-B75B-4F5D-893C-670E6183F99D}"/>
    <cellStyle name="40% - 강조색1 4" xfId="99" xr:uid="{0858FD18-780B-48F7-A0E8-DB7571C36F8D}"/>
    <cellStyle name="40% - 강조색2 2" xfId="104" xr:uid="{B3AD70B4-3978-47D0-B77D-276C020B2592}"/>
    <cellStyle name="40% - 강조색2 2 2" xfId="105" xr:uid="{8564018C-6CBD-4D85-A42E-620623D07FA6}"/>
    <cellStyle name="40% - 강조색2 3" xfId="106" xr:uid="{AA7C2E9A-B0A9-4EFB-BD39-6FFB51537671}"/>
    <cellStyle name="40% - 강조색2 4" xfId="103" xr:uid="{5652A996-ABAF-48E1-8013-92A569FCC2FA}"/>
    <cellStyle name="40% - 강조색3 2" xfId="108" xr:uid="{CA5635E0-4C88-43B2-B10A-E62D19B664B6}"/>
    <cellStyle name="40% - 강조색3 2 2" xfId="109" xr:uid="{B045EF7A-53CE-4AB6-B85F-2B49B6E04256}"/>
    <cellStyle name="40% - 강조색3 3" xfId="110" xr:uid="{57F7187E-91CE-400A-94D7-6B2C297959C8}"/>
    <cellStyle name="40% - 강조색3 4" xfId="107" xr:uid="{6821978C-8488-43E2-9BFA-FCAC7AE27E0C}"/>
    <cellStyle name="40% - 강조색4 2" xfId="112" xr:uid="{18E6A8DF-ABA4-40F1-85F4-62858004DB3C}"/>
    <cellStyle name="40% - 강조색4 2 2" xfId="113" xr:uid="{43C44E42-28E6-45AC-AD1E-8968EF899123}"/>
    <cellStyle name="40% - 강조색4 3" xfId="114" xr:uid="{866978A9-FD33-417B-8893-3E8A80D80BCD}"/>
    <cellStyle name="40% - 강조색4 4" xfId="111" xr:uid="{05172E80-591B-4C3A-B910-B30ECFB1B92E}"/>
    <cellStyle name="40% - 강조색5 2" xfId="116" xr:uid="{73921215-BA19-4718-84AB-06A856AB10DF}"/>
    <cellStyle name="40% - 강조색5 2 2" xfId="117" xr:uid="{7E0C7B68-A494-48C8-AE65-21086405D4BB}"/>
    <cellStyle name="40% - 강조색5 3" xfId="118" xr:uid="{7003BCE0-56BC-4AE9-BA08-C55C9B3FE5FA}"/>
    <cellStyle name="40% - 강조색5 4" xfId="115" xr:uid="{C06733A0-CB70-466D-A617-83EF625E107D}"/>
    <cellStyle name="40% - 강조색6 2" xfId="120" xr:uid="{7EC47C92-DD3D-4D74-9837-936BD56233F1}"/>
    <cellStyle name="40% - 강조색6 2 2" xfId="121" xr:uid="{693D3551-5F1C-45B4-AB40-C2A9DA0B442B}"/>
    <cellStyle name="40% - 강조색6 3" xfId="122" xr:uid="{6F229B19-EB30-4E16-8FB3-C0870A873B2B}"/>
    <cellStyle name="40% - 강조색6 4" xfId="119" xr:uid="{E9F5F1EA-B0FF-4FBD-8679-1A41628C07D3}"/>
    <cellStyle name="60% - Accent1" xfId="123" xr:uid="{108ABECE-5435-4D16-BECC-217A59AC450D}"/>
    <cellStyle name="60% - Accent2" xfId="124" xr:uid="{1CFCC381-33D9-47B0-BCC0-05C82C299310}"/>
    <cellStyle name="60% - Accent3" xfId="125" xr:uid="{EAEBED96-8092-47ED-9028-C07D7CCCA1F7}"/>
    <cellStyle name="60% - Accent4" xfId="126" xr:uid="{221C0AA9-EEAD-48FC-AD52-D46401928203}"/>
    <cellStyle name="60% - Accent5" xfId="127" xr:uid="{D31F3A55-71CA-4F04-885E-4CA2FE37B825}"/>
    <cellStyle name="60% - Accent6" xfId="128" xr:uid="{CE8361D6-AA76-4C96-A37F-8F60BA269E36}"/>
    <cellStyle name="60% - 강조색1 2" xfId="130" xr:uid="{49996CDC-A55A-404C-9BA5-3CBCDF775766}"/>
    <cellStyle name="60% - 강조색1 2 2" xfId="131" xr:uid="{6C00C0D0-15BA-48DC-A7E4-7A8653C1A529}"/>
    <cellStyle name="60% - 강조색1 3" xfId="132" xr:uid="{60C12DE8-7273-41D0-9B18-9F8793DF9BEA}"/>
    <cellStyle name="60% - 강조색1 4" xfId="129" xr:uid="{030037E3-20AF-4D57-AA77-BC30A4EDA62B}"/>
    <cellStyle name="60% - 강조색2 2" xfId="134" xr:uid="{5CCC6D0E-FF65-48B6-902D-428AAA689DEA}"/>
    <cellStyle name="60% - 강조색2 2 2" xfId="135" xr:uid="{A14A8005-6DFB-4011-A8EC-4E1A15BB7BF0}"/>
    <cellStyle name="60% - 강조색2 3" xfId="136" xr:uid="{ACA70140-0292-4FB1-A885-19470A4ED5BD}"/>
    <cellStyle name="60% - 강조색2 4" xfId="133" xr:uid="{3E3833D7-2825-4DFB-A505-FE2A51AE9068}"/>
    <cellStyle name="60% - 강조색3 2" xfId="138" xr:uid="{0933A800-274C-46FB-8F47-903857FB0868}"/>
    <cellStyle name="60% - 강조색3 2 2" xfId="139" xr:uid="{82D48541-B024-4ED7-B298-0D6F4737E44C}"/>
    <cellStyle name="60% - 강조색3 3" xfId="140" xr:uid="{AD47FD19-E1AD-4DF5-8AD0-E68BB0CCD985}"/>
    <cellStyle name="60% - 강조색3 4" xfId="137" xr:uid="{0D2D220D-B45D-4BC3-88E0-11D99476938C}"/>
    <cellStyle name="60% - 강조색4 2" xfId="142" xr:uid="{827AEFCE-326C-488B-A717-377D7B360459}"/>
    <cellStyle name="60% - 강조색4 2 2" xfId="143" xr:uid="{2A4DE826-E1AB-4316-A9D5-98AAFCCF450C}"/>
    <cellStyle name="60% - 강조색4 3" xfId="144" xr:uid="{5CA12F1E-AE41-4009-86FD-E0763C0160F6}"/>
    <cellStyle name="60% - 강조색4 4" xfId="141" xr:uid="{68A29EA3-4A33-435C-BB13-265D518C6A18}"/>
    <cellStyle name="60% - 강조색5 2" xfId="146" xr:uid="{A77644E8-13E5-4D60-A8F1-6CDBF3655BDB}"/>
    <cellStyle name="60% - 강조색5 2 2" xfId="147" xr:uid="{4C556C06-04A5-4D2E-8A33-237AFDD5B5E5}"/>
    <cellStyle name="60% - 강조색5 3" xfId="148" xr:uid="{7F63DCFC-50AD-4194-9DBE-AB987AD4F85D}"/>
    <cellStyle name="60% - 강조색5 4" xfId="145" xr:uid="{09134A8C-F24E-4016-B5F6-8DC116A97B05}"/>
    <cellStyle name="60% - 강조색6 2" xfId="150" xr:uid="{194D1DA4-61B8-45D6-90A3-A93A22723A91}"/>
    <cellStyle name="60% - 강조색6 2 2" xfId="151" xr:uid="{43392538-ABB3-42BA-96E2-E84CBA9A05C4}"/>
    <cellStyle name="60% - 강조색6 3" xfId="152" xr:uid="{081BC01C-4C75-41D0-BA1F-9F3666C1D1B8}"/>
    <cellStyle name="60% - 강조색6 4" xfId="149" xr:uid="{E69C2978-E9B1-4E86-9652-744851A1E5E0}"/>
    <cellStyle name="A¨­￠￢￠O [0]_INQUIRY ￠?￥i¨u¡AAⓒ￢Aⓒª " xfId="3" xr:uid="{00000000-0005-0000-0000-000003000000}"/>
    <cellStyle name="A¨­￠￢￠O_INQUIRY ￠?￥i¨u¡AAⓒ￢Aⓒª " xfId="4" xr:uid="{00000000-0005-0000-0000-000004000000}"/>
    <cellStyle name="Accent1" xfId="153" xr:uid="{D30770D6-F1DD-4F2D-8001-9668EC4C0E36}"/>
    <cellStyle name="Accent2" xfId="154" xr:uid="{C202D958-7544-4BB9-BD10-58CCA23A07B2}"/>
    <cellStyle name="Accent3" xfId="155" xr:uid="{51E87DD5-C2D4-4C57-B4D4-8EA7C6140CB8}"/>
    <cellStyle name="Accent4" xfId="156" xr:uid="{3439E873-92F2-492A-91E4-66928D39B95C}"/>
    <cellStyle name="Accent5" xfId="157" xr:uid="{9166D1C2-E2FD-4BE6-AF41-EFA9F64D1D24}"/>
    <cellStyle name="Accent6" xfId="158" xr:uid="{01432CCA-174B-4779-804B-2DB89DC3ED89}"/>
    <cellStyle name="AeE­ [0]_°eE¹_11¿a½A " xfId="159" xr:uid="{93175B48-6914-426B-9C34-32BEBC7D3F49}"/>
    <cellStyle name="AeE­_°eE¹_11¿a½A " xfId="160" xr:uid="{33384477-9B11-4CE5-8884-A87DD6AC57D3}"/>
    <cellStyle name="AeE¡ⓒ [0]_INQUIRY ￠?￥i¨u¡AAⓒ￢Aⓒª " xfId="5" xr:uid="{00000000-0005-0000-0000-000007000000}"/>
    <cellStyle name="AeE¡ⓒ_INQUIRY ￠?￥i¨u¡AAⓒ￢Aⓒª " xfId="6" xr:uid="{00000000-0005-0000-0000-000008000000}"/>
    <cellStyle name="ALIGNMENT" xfId="161" xr:uid="{F2355CDB-289C-4301-B853-5391299A2442}"/>
    <cellStyle name="AÞ¸¶ [0]_°eE¹_11¿a½A " xfId="162" xr:uid="{50A50994-553C-43E9-B313-7C031CA2E59F}"/>
    <cellStyle name="AÞ¸¶_°eE¹_11¿a½A " xfId="163" xr:uid="{128352B8-B5E5-437F-A55A-40CEF241D1C1}"/>
    <cellStyle name="Bad" xfId="164" xr:uid="{FF59E119-78AF-43B7-8BAB-D082BC213573}"/>
    <cellStyle name="C¡IA¨ª_¡ic¨u¡A¨￢I¨￢¡Æ AN¡Æe " xfId="7" xr:uid="{00000000-0005-0000-0000-00000B000000}"/>
    <cellStyle name="C￥AØ_¸AAa.¼OAI " xfId="165" xr:uid="{D1329862-D51D-4395-9B2E-284DE34E96C1}"/>
    <cellStyle name="Calculation" xfId="166" xr:uid="{4D5D9049-6B6C-428F-A575-07376918E728}"/>
    <cellStyle name="category" xfId="167" xr:uid="{3134E5E8-53B4-4A73-AA35-6406682A644F}"/>
    <cellStyle name="Check Cell" xfId="168" xr:uid="{36609B7E-2F51-4616-AFA3-0E8C49E97292}"/>
    <cellStyle name="Comma [0]_ SG&amp;A Bridge " xfId="8" xr:uid="{00000000-0005-0000-0000-00000D000000}"/>
    <cellStyle name="comma zerodec" xfId="169" xr:uid="{71E61F9E-04AC-40F6-88FF-904B427B2EB5}"/>
    <cellStyle name="Comma_ SG&amp;A Bridge " xfId="9" xr:uid="{00000000-0005-0000-0000-00000E000000}"/>
    <cellStyle name="Comma0" xfId="10" xr:uid="{00000000-0005-0000-0000-00000F000000}"/>
    <cellStyle name="Curren?_x0012_퐀_x0017_?" xfId="11" xr:uid="{00000000-0005-0000-0000-000010000000}"/>
    <cellStyle name="Currency [0]_ SG&amp;A Bridge " xfId="12" xr:uid="{00000000-0005-0000-0000-000011000000}"/>
    <cellStyle name="Currency_ SG&amp;A Bridge " xfId="13" xr:uid="{00000000-0005-0000-0000-000012000000}"/>
    <cellStyle name="Currency0" xfId="14" xr:uid="{00000000-0005-0000-0000-000013000000}"/>
    <cellStyle name="Currency1" xfId="170" xr:uid="{981E9378-CD2E-454E-A364-E4247F991924}"/>
    <cellStyle name="Date" xfId="15" xr:uid="{00000000-0005-0000-0000-000014000000}"/>
    <cellStyle name="Dollar (zero dec)" xfId="171" xr:uid="{1F8A3BFC-D66B-46A6-9E1C-D01568334E7A}"/>
    <cellStyle name="Euro" xfId="172" xr:uid="{6FC3635E-31BE-4CB6-B4F2-B7037155FBD7}"/>
    <cellStyle name="Explanatory Text" xfId="173" xr:uid="{03283B3C-4489-48FA-BF34-D494ECA94472}"/>
    <cellStyle name="Fixed" xfId="16" xr:uid="{00000000-0005-0000-0000-000015000000}"/>
    <cellStyle name="Good" xfId="174" xr:uid="{1F5EC1B8-3E82-40BD-A950-A33F8C360870}"/>
    <cellStyle name="Grey" xfId="175" xr:uid="{45EB9784-4952-45E9-81F7-333D9BA40A21}"/>
    <cellStyle name="Grey 2" xfId="176" xr:uid="{1E63BD6E-A0CC-4A7B-A7E8-4345811385E9}"/>
    <cellStyle name="Grey 3" xfId="177" xr:uid="{4C71ABFC-125B-42BB-801F-5CB30C5517DB}"/>
    <cellStyle name="HEADER" xfId="178" xr:uid="{41B77040-0FBA-4509-92BF-75933041B24C}"/>
    <cellStyle name="Header1" xfId="17" xr:uid="{00000000-0005-0000-0000-000016000000}"/>
    <cellStyle name="Header2" xfId="18" xr:uid="{00000000-0005-0000-0000-000017000000}"/>
    <cellStyle name="Heading 1" xfId="19" xr:uid="{00000000-0005-0000-0000-000018000000}"/>
    <cellStyle name="Heading 1 2" xfId="179" xr:uid="{67B2C905-559C-4A3C-84F6-B55F6224E792}"/>
    <cellStyle name="Heading 1 3" xfId="180" xr:uid="{29019A3A-03F8-4AD8-B469-F53A2B9C6BEA}"/>
    <cellStyle name="Heading 2" xfId="20" xr:uid="{00000000-0005-0000-0000-000019000000}"/>
    <cellStyle name="Heading 2 2" xfId="181" xr:uid="{191417B5-0A85-445B-A989-DAD8D01A2B99}"/>
    <cellStyle name="Heading 2 3" xfId="182" xr:uid="{E6D20B7C-E1C5-452F-AA2A-FD034B88C09D}"/>
    <cellStyle name="Heading 3" xfId="183" xr:uid="{47F7E9A7-8CBE-413D-8A22-ED5C994AF2FC}"/>
    <cellStyle name="Heading 4" xfId="184" xr:uid="{57D02517-42F8-4719-859F-73D6A961CD5C}"/>
    <cellStyle name="Hyperlink" xfId="185" xr:uid="{D1D2DBA7-0953-4BAF-8F8C-27AB29D0EF92}"/>
    <cellStyle name="Input" xfId="186" xr:uid="{A9F22E2C-E7D2-40A5-8A22-86C01BEC64BC}"/>
    <cellStyle name="Input [yellow]" xfId="187" xr:uid="{025C349D-FA51-4EC1-8021-97606BDB90D3}"/>
    <cellStyle name="Input [yellow] 2" xfId="188" xr:uid="{E84F4614-F61D-411E-8750-FD6A74B13B2A}"/>
    <cellStyle name="Input [yellow] 3" xfId="189" xr:uid="{F65ACB1E-8A0F-4AB0-A8E1-2593DDF53F88}"/>
    <cellStyle name="Linked Cell" xfId="190" xr:uid="{29BDACED-0EAE-429B-801A-B59950DFA7BD}"/>
    <cellStyle name="Millares [0]_2AV_M_M " xfId="191" xr:uid="{95134C05-AA2A-4A77-9A2C-0B77FF6129F5}"/>
    <cellStyle name="Milliers [0]_Arabian Spec" xfId="192" xr:uid="{8EBE07B1-20B6-44FE-9D73-2D4F72799ECB}"/>
    <cellStyle name="Milliers_Arabian Spec" xfId="193" xr:uid="{5DDA7BA5-0514-4FE0-9F56-EB667D6A2772}"/>
    <cellStyle name="Model" xfId="194" xr:uid="{6435B100-4626-495A-9D17-2E0049ED4006}"/>
    <cellStyle name="Mon?aire [0]_Arabian Spec" xfId="195" xr:uid="{A90EB8B5-221F-45E7-A6B0-D941C0253199}"/>
    <cellStyle name="Mon?aire_Arabian Spec" xfId="196" xr:uid="{56252A10-3935-4C34-BB3C-B23C152953F5}"/>
    <cellStyle name="Moneda [0]_2AV_M_M " xfId="197" xr:uid="{ACEB55E2-BC5D-48F0-9F0F-7B83FE3F2B4D}"/>
    <cellStyle name="Moneda_2AV_M_M " xfId="198" xr:uid="{CB536EDA-424D-4367-8A56-9D695DB33AF7}"/>
    <cellStyle name="Neutral" xfId="199" xr:uid="{2930C7A2-1628-4B32-9402-56C44BF2C173}"/>
    <cellStyle name="Normal - Style1" xfId="200" xr:uid="{5BD54CC8-4093-4EB8-9B40-72B5BCA63E04}"/>
    <cellStyle name="Normal - Style1 2" xfId="201" xr:uid="{04D79DF4-EDCE-4AB2-9BFC-6A1B3CB1673C}"/>
    <cellStyle name="Normal - Style1 3" xfId="202" xr:uid="{3F67AECA-738E-4EEB-8E9B-857C4778E9B3}"/>
    <cellStyle name="Normal_ SG&amp;A Bridge " xfId="21" xr:uid="{00000000-0005-0000-0000-00001A000000}"/>
    <cellStyle name="Note" xfId="203" xr:uid="{20E7A6A0-3512-439E-92AC-9873F13B8762}"/>
    <cellStyle name="Output" xfId="204" xr:uid="{E47C6276-39E8-4781-A115-1EA82C7E754C}"/>
    <cellStyle name="Percent [2]" xfId="22" xr:uid="{00000000-0005-0000-0000-00001B000000}"/>
    <cellStyle name="subhead" xfId="23" xr:uid="{00000000-0005-0000-0000-00001C000000}"/>
    <cellStyle name="Title" xfId="205" xr:uid="{2D51A193-519F-417D-85A0-F41142E7D1C1}"/>
    <cellStyle name="Total" xfId="24" xr:uid="{00000000-0005-0000-0000-00001D000000}"/>
    <cellStyle name="Total 2" xfId="206" xr:uid="{EF0E9458-07A4-4935-B7C2-66A3013EEE4D}"/>
    <cellStyle name="Total 3" xfId="207" xr:uid="{CF9C71F5-6AF4-4D74-A97E-7D93463295CF}"/>
    <cellStyle name="UM" xfId="208" xr:uid="{3FEBC9C1-27B3-4496-AE8E-DF7449495832}"/>
    <cellStyle name="Warning Text" xfId="209" xr:uid="{FC5FFD03-D005-44FD-BC5F-BAFA22E5255A}"/>
    <cellStyle name="강조색1 2" xfId="211" xr:uid="{1291DD3F-4582-4F70-A681-3775D2F69374}"/>
    <cellStyle name="강조색1 2 2" xfId="212" xr:uid="{C83F59BA-3C7D-40FC-BBA4-1C51EF2AA922}"/>
    <cellStyle name="강조색1 3" xfId="213" xr:uid="{D63C5A8A-BD16-4AB7-BB11-90B5AD9A15AF}"/>
    <cellStyle name="강조색1 4" xfId="210" xr:uid="{C3C34054-B7BC-43DC-8D66-52B73F590DBD}"/>
    <cellStyle name="강조색2 2" xfId="215" xr:uid="{F6DAFC71-422A-4083-8B3A-E21BD8879210}"/>
    <cellStyle name="강조색2 2 2" xfId="216" xr:uid="{2F240E86-B7C4-4CAC-B0DD-592B7AC17BD5}"/>
    <cellStyle name="강조색2 3" xfId="217" xr:uid="{84FCDC82-AFD7-40FD-8262-31BD0DC265D3}"/>
    <cellStyle name="강조색2 4" xfId="214" xr:uid="{AA9B85F4-5F79-4368-8B88-0A6F61994B9B}"/>
    <cellStyle name="강조색3 2" xfId="219" xr:uid="{4AAE8078-9690-4252-B42B-3DAA17FCF147}"/>
    <cellStyle name="강조색3 2 2" xfId="220" xr:uid="{5E865E9E-9EFB-49A6-A001-B5FCEABE43BE}"/>
    <cellStyle name="강조색3 3" xfId="221" xr:uid="{D5B89D75-3577-4B90-8698-DF0825DAFF4D}"/>
    <cellStyle name="강조색3 4" xfId="218" xr:uid="{4C83B890-0AFF-46A3-B48B-2FF7E621859E}"/>
    <cellStyle name="강조색4 2" xfId="223" xr:uid="{EAF7C6AF-AA16-4BB5-BBCF-C7663A4C3922}"/>
    <cellStyle name="강조색4 2 2" xfId="224" xr:uid="{3C3CA302-0192-4942-ADEF-FB70AE4FAB9A}"/>
    <cellStyle name="강조색4 3" xfId="225" xr:uid="{485BDE9D-3D04-4D27-8954-23826E3819A5}"/>
    <cellStyle name="강조색4 4" xfId="222" xr:uid="{5F810004-7F37-4F70-9933-20874614F5B6}"/>
    <cellStyle name="강조색5 2" xfId="227" xr:uid="{2F522DE9-D90C-4B3E-A630-17E3EE06D996}"/>
    <cellStyle name="강조색5 2 2" xfId="228" xr:uid="{9A52B18D-FA59-4684-A075-F3EDE3F10CB3}"/>
    <cellStyle name="강조색5 3" xfId="229" xr:uid="{1E0CD3E6-80C8-4C9B-A8B8-C43987D7FCE6}"/>
    <cellStyle name="강조색5 4" xfId="226" xr:uid="{01C5E0AE-EAB2-4210-A7F9-04C902A37D81}"/>
    <cellStyle name="강조색6 2" xfId="231" xr:uid="{CBE5AA68-686E-4D32-8DB9-2E14E5B8C218}"/>
    <cellStyle name="강조색6 2 2" xfId="232" xr:uid="{A797FA2B-DFCA-4000-8EEC-41CD48A477ED}"/>
    <cellStyle name="강조색6 3" xfId="233" xr:uid="{38545F6B-60C2-4650-9DDD-609163AF9BAC}"/>
    <cellStyle name="강조색6 4" xfId="230" xr:uid="{49ABECEE-29FA-4B3F-A4AD-D64093ACBCEF}"/>
    <cellStyle name="경고문 2" xfId="235" xr:uid="{7B642CF0-C79E-41B4-8E5D-2044723A746C}"/>
    <cellStyle name="경고문 2 2" xfId="236" xr:uid="{CB9FDB23-DDC1-420D-9331-132F4D3793FC}"/>
    <cellStyle name="경고문 3" xfId="237" xr:uid="{FA7B319E-A935-470D-9ECC-19BC993D9A09}"/>
    <cellStyle name="경고문 4" xfId="234" xr:uid="{F1D140B8-CD3D-47A8-893E-11F53A80EC3D}"/>
    <cellStyle name="계산 2" xfId="239" xr:uid="{D9E468CE-2E2B-4228-BCB1-6BA99F9B4755}"/>
    <cellStyle name="계산 2 2" xfId="240" xr:uid="{C1F054F2-F345-4CEE-A790-AF9908759D52}"/>
    <cellStyle name="계산 3" xfId="241" xr:uid="{3976350A-41AE-4473-827D-B8B5A769A96C}"/>
    <cellStyle name="계산 4" xfId="238" xr:uid="{92E99E95-76E6-4F68-BBD3-9A4468A41FFB}"/>
    <cellStyle name="고정소숫점" xfId="242" xr:uid="{2869643E-A407-42ED-B401-3A4C7A193E40}"/>
    <cellStyle name="고정출력1" xfId="243" xr:uid="{EEAAD096-DAA0-4874-8DC0-66402F3C07EA}"/>
    <cellStyle name="고정출력2" xfId="244" xr:uid="{CA2575F7-3742-4C01-A13B-E981BF060935}"/>
    <cellStyle name="과정별배정" xfId="35" xr:uid="{00000000-0005-0000-0000-00001E000000}"/>
    <cellStyle name="咬訌裝?INCOM1" xfId="36" xr:uid="{00000000-0005-0000-0000-00001F000000}"/>
    <cellStyle name="咬訌裝?INCOM10" xfId="37" xr:uid="{00000000-0005-0000-0000-000020000000}"/>
    <cellStyle name="咬訌裝?INCOM2" xfId="38" xr:uid="{00000000-0005-0000-0000-000021000000}"/>
    <cellStyle name="咬訌裝?INCOM3" xfId="39" xr:uid="{00000000-0005-0000-0000-000022000000}"/>
    <cellStyle name="咬訌裝?INCOM4" xfId="40" xr:uid="{00000000-0005-0000-0000-000023000000}"/>
    <cellStyle name="咬訌裝?INCOM5" xfId="41" xr:uid="{00000000-0005-0000-0000-000024000000}"/>
    <cellStyle name="咬訌裝?INCOM6" xfId="42" xr:uid="{00000000-0005-0000-0000-000025000000}"/>
    <cellStyle name="咬訌裝?INCOM7" xfId="43" xr:uid="{00000000-0005-0000-0000-000026000000}"/>
    <cellStyle name="咬訌裝?INCOM8" xfId="44" xr:uid="{00000000-0005-0000-0000-000027000000}"/>
    <cellStyle name="咬訌裝?INCOM9" xfId="45" xr:uid="{00000000-0005-0000-0000-000028000000}"/>
    <cellStyle name="咬訌裝?PRIB11" xfId="46" xr:uid="{00000000-0005-0000-0000-000029000000}"/>
    <cellStyle name="나쁨 2" xfId="246" xr:uid="{C02076EA-C9AD-457E-886F-1EE0BF3262FA}"/>
    <cellStyle name="나쁨 2 2" xfId="247" xr:uid="{EC6FD9CB-EAC2-4569-BC03-6C9049D9B169}"/>
    <cellStyle name="나쁨 3" xfId="248" xr:uid="{4A58BB55-3E77-420C-9912-99FE55E39C4D}"/>
    <cellStyle name="나쁨 4" xfId="245" xr:uid="{FE66B297-985F-4EA9-B958-68B867584AA7}"/>
    <cellStyle name="날짜" xfId="249" xr:uid="{FF7379E0-0597-4884-97EF-CD595A348CA4}"/>
    <cellStyle name="달러" xfId="250" xr:uid="{B1E52993-2F2E-418C-9488-74550E702E5D}"/>
    <cellStyle name="뒤에 오는 하이퍼링크_Book1" xfId="251" xr:uid="{ACAEE8A9-AFCB-4DF1-ACC7-1AC0FE791D60}"/>
    <cellStyle name="똿뗦먛귟 [0.00]_PRODUCT DETAIL Q1" xfId="25" xr:uid="{00000000-0005-0000-0000-00002A000000}"/>
    <cellStyle name="똿뗦먛귟_PRODUCT DETAIL Q1" xfId="26" xr:uid="{00000000-0005-0000-0000-00002B000000}"/>
    <cellStyle name="메모 2" xfId="253" xr:uid="{2982EA5A-DAFD-4C1D-A2C0-9F872EB9BA6F}"/>
    <cellStyle name="메모 2 2" xfId="254" xr:uid="{B63FD2D2-5561-40AD-8A6E-B89FB203ECE1}"/>
    <cellStyle name="메모 3" xfId="255" xr:uid="{209BE4C1-580D-42AE-B2D5-09BC1CE5AAF5}"/>
    <cellStyle name="메모 4" xfId="256" xr:uid="{B79FA174-42E1-4491-A514-917BE32459CF}"/>
    <cellStyle name="메모 5" xfId="252" xr:uid="{C947C3DF-A2CC-4E1A-B085-AC67137572A2}"/>
    <cellStyle name="믅됞 [0.00]_PRODUCT DETAIL Q1" xfId="27" xr:uid="{00000000-0005-0000-0000-00002C000000}"/>
    <cellStyle name="믅됞_PRODUCT DETAIL Q1" xfId="28" xr:uid="{00000000-0005-0000-0000-00002D000000}"/>
    <cellStyle name="바탕글" xfId="257" xr:uid="{DB11BEAB-2723-4F6F-942C-6A6EC99FE0B6}"/>
    <cellStyle name="백분율 2" xfId="258" xr:uid="{51DD1C17-1122-4284-AD12-9EE0D8FCF1F7}"/>
    <cellStyle name="보통 2" xfId="260" xr:uid="{CA2D113A-0B70-43E5-AFF0-01AB4DAED16C}"/>
    <cellStyle name="보통 2 2" xfId="261" xr:uid="{B0A433BC-0069-486C-B734-746D4E6BE6A0}"/>
    <cellStyle name="보통 3" xfId="262" xr:uid="{F10CD7F5-08B0-4FCD-B528-20AFAAD30C13}"/>
    <cellStyle name="보통 4" xfId="259" xr:uid="{CED3C193-9731-4504-B071-BB457FE62B2D}"/>
    <cellStyle name="본문" xfId="263" xr:uid="{2AF679F0-1B85-4A9A-A986-3A90E409BC36}"/>
    <cellStyle name="부제목" xfId="264" xr:uid="{908EECA0-499C-43E1-9A2B-0B7796A184B2}"/>
    <cellStyle name="뷭?_BOOKSHIP" xfId="29" xr:uid="{00000000-0005-0000-0000-00002E000000}"/>
    <cellStyle name="설명 텍스트 2" xfId="266" xr:uid="{32F36C08-E70B-4FCA-B913-6B6E4FAB31CD}"/>
    <cellStyle name="설명 텍스트 2 2" xfId="267" xr:uid="{4564EA21-81F8-44E4-88CD-C370DC55D65B}"/>
    <cellStyle name="설명 텍스트 3" xfId="268" xr:uid="{E79E9ECF-B572-4B92-90F1-D993604C00A2}"/>
    <cellStyle name="설명 텍스트 4" xfId="265" xr:uid="{2BFFFF54-1ED6-4250-AC28-0933F3B380CE}"/>
    <cellStyle name="셀 확인 2" xfId="270" xr:uid="{39130941-3AFF-475C-BA09-2120C61C6C46}"/>
    <cellStyle name="셀 확인 2 2" xfId="271" xr:uid="{43E55C24-6338-4BF2-86B4-DA6D1E82D8F6}"/>
    <cellStyle name="셀 확인 3" xfId="272" xr:uid="{FB952094-21F7-4744-9A84-4D86143FEB13}"/>
    <cellStyle name="셀 확인 4" xfId="269" xr:uid="{2D55790B-BA2A-4221-A54D-6678FFC419F1}"/>
    <cellStyle name="숫자(R)" xfId="273" xr:uid="{0ECC2C6E-2CC6-44A7-90B3-123A940AA477}"/>
    <cellStyle name="쉼표 [0]" xfId="53" builtinId="6"/>
    <cellStyle name="쉼표 [0] 10" xfId="274" xr:uid="{BDED3BE3-DA02-4860-BD24-FEC4C6B46A95}"/>
    <cellStyle name="쉼표 [0] 10 2" xfId="275" xr:uid="{15D1931F-CC0D-47F0-B49C-054A1868D997}"/>
    <cellStyle name="쉼표 [0] 10 2 2" xfId="276" xr:uid="{D7B06B20-A50D-4B58-BD9E-8A9BCB6D668C}"/>
    <cellStyle name="쉼표 [0] 10 3" xfId="277" xr:uid="{BB928819-D969-4E0D-AA52-23275A96A078}"/>
    <cellStyle name="쉼표 [0] 12" xfId="278" xr:uid="{19161C8A-1B02-453B-A6F1-0AEF4BE511D7}"/>
    <cellStyle name="쉼표 [0] 12 2" xfId="279" xr:uid="{4FFF3E80-35B4-48AA-8F7E-B8A21D773679}"/>
    <cellStyle name="쉼표 [0] 2" xfId="47" xr:uid="{00000000-0005-0000-0000-000030000000}"/>
    <cellStyle name="쉼표 [0] 2 2" xfId="281" xr:uid="{9FC2305C-C7C2-4BF8-97E5-BD48F9A145E2}"/>
    <cellStyle name="쉼표 [0] 2 2 2" xfId="282" xr:uid="{50DC43CE-D3AF-4CEE-94AC-EDC8510AD21E}"/>
    <cellStyle name="쉼표 [0] 2 2 2 2" xfId="283" xr:uid="{753CB968-B109-4BDE-B644-71B07F9F0241}"/>
    <cellStyle name="쉼표 [0] 2 2 3" xfId="284" xr:uid="{808956C0-D43D-4BF6-B36C-7D4A254EA124}"/>
    <cellStyle name="쉼표 [0] 2 3" xfId="285" xr:uid="{9A7C6F2A-9461-45AB-A6F9-3C85D79F74D4}"/>
    <cellStyle name="쉼표 [0] 2 4" xfId="286" xr:uid="{B840D5E9-9F3D-46A6-BE31-F24460E49D12}"/>
    <cellStyle name="쉼표 [0] 2 4 2" xfId="287" xr:uid="{311D6B38-DD92-4A41-868B-F58CD1362DF2}"/>
    <cellStyle name="쉼표 [0] 2 5" xfId="288" xr:uid="{317AF8C3-A8D0-418C-8DB7-231B37D09D97}"/>
    <cellStyle name="쉼표 [0] 2 6" xfId="280" xr:uid="{0D793565-03AF-4B6D-9463-8DE3EA91DDCF}"/>
    <cellStyle name="쉼표 [0] 28" xfId="289" xr:uid="{2FBA6721-8F03-423F-8BE4-3B88E8227D63}"/>
    <cellStyle name="쉼표 [0] 28 2" xfId="290" xr:uid="{58171E79-204D-4767-A810-095D64C2749A}"/>
    <cellStyle name="쉼표 [0] 28 2 2" xfId="291" xr:uid="{E82C7800-3E15-4FEA-B5D2-A44E9848309E}"/>
    <cellStyle name="쉼표 [0] 28 3" xfId="292" xr:uid="{A1E8DC00-C259-41E0-ABE0-8710F2AAC496}"/>
    <cellStyle name="쉼표 [0] 3" xfId="51" xr:uid="{00000000-0005-0000-0000-000031000000}"/>
    <cellStyle name="쉼표 [0] 3 2" xfId="294" xr:uid="{943E1BBB-050C-4CF8-A422-7717FFDCFD13}"/>
    <cellStyle name="쉼표 [0] 3 2 2" xfId="295" xr:uid="{922BC14E-36C9-4951-AB15-FED16A0F22F7}"/>
    <cellStyle name="쉼표 [0] 3 3" xfId="296" xr:uid="{FAB1D916-7383-40C7-9FC5-A54CD4D096F6}"/>
    <cellStyle name="쉼표 [0] 3 4" xfId="293" xr:uid="{30B275E4-5174-4B39-980C-A691A4E74022}"/>
    <cellStyle name="쉼표 [0] 4" xfId="297" xr:uid="{DFA73BEB-1F6E-4679-8508-058360AC9041}"/>
    <cellStyle name="쉼표 [0] 4 2" xfId="298" xr:uid="{6AC17D48-2A1E-43B0-BF86-C7F3E699EB88}"/>
    <cellStyle name="쉼표 [0] 4 2 2" xfId="299" xr:uid="{8539EFAD-44CD-4383-A0F7-B0CC46627291}"/>
    <cellStyle name="쉼표 [0] 4 3" xfId="300" xr:uid="{090DAD99-AE8C-460A-BCF2-9E91AFD577CC}"/>
    <cellStyle name="쉼표 [0] 5" xfId="301" xr:uid="{2D0CDABE-09D2-4F40-B341-DE3251DE3674}"/>
    <cellStyle name="쉼표 [0] 5 2" xfId="302" xr:uid="{0ADAF301-54A1-4A29-ACED-43299249B432}"/>
    <cellStyle name="쉼표 [0] 5 2 2" xfId="303" xr:uid="{359F3625-5868-4A66-A25C-A57310906BF0}"/>
    <cellStyle name="쉼표 [0] 5 3" xfId="304" xr:uid="{AC2F9AFB-DDA9-4A14-8996-D79169AE9518}"/>
    <cellStyle name="쉼표 [0] 51" xfId="305" xr:uid="{95B4C89C-9243-4EE8-B29F-43F087CD1E64}"/>
    <cellStyle name="쉼표 [0] 51 2" xfId="306" xr:uid="{33B0C7C9-EFF6-454C-BC55-6E140749E335}"/>
    <cellStyle name="쉼표 [0] 51 2 2" xfId="307" xr:uid="{7F530B10-7291-4E65-8D61-BBA5F01A7EA9}"/>
    <cellStyle name="쉼표 [0] 51 3" xfId="308" xr:uid="{D11C8D27-8610-4868-81DA-D9485AFAD89C}"/>
    <cellStyle name="쉼표 [0] 6" xfId="309" xr:uid="{BF7DACD9-420A-4A90-9004-E78B3E3C9752}"/>
    <cellStyle name="쉼표 [0] 6 2" xfId="310" xr:uid="{835E8EC3-8253-4B3D-8D0D-7646FC3E5D28}"/>
    <cellStyle name="쉼표 [0] 6 2 2" xfId="311" xr:uid="{65AC2F34-F486-47F7-AC3F-A444929082EE}"/>
    <cellStyle name="쉼표 [0] 6 3" xfId="312" xr:uid="{3378B8BE-CE6F-4EF1-9D37-EC4BE0B3912E}"/>
    <cellStyle name="쉼표 [0] 6 4" xfId="313" xr:uid="{185D78E4-9511-4C66-9103-63E8BEA2A4F7}"/>
    <cellStyle name="쉼표 [0] 7" xfId="314" xr:uid="{0822D82B-89E4-4A5E-9089-F38B118DFFD6}"/>
    <cellStyle name="쉼표 [0] 7 2" xfId="315" xr:uid="{B609BD65-3345-408D-BF15-BC7437A860E1}"/>
    <cellStyle name="쉼표 [0] 7 2 2" xfId="316" xr:uid="{48E8C6EE-B7A2-4687-B115-26B0BE81D6CF}"/>
    <cellStyle name="쉼표 [0] 7 3" xfId="317" xr:uid="{657EC041-0FBA-46AF-A416-AA4AB6179548}"/>
    <cellStyle name="쉼표 [0] 75" xfId="318" xr:uid="{25AA32B5-DA5C-4EA8-A54A-697B0ECDE565}"/>
    <cellStyle name="쉼표 [0] 75 2" xfId="319" xr:uid="{FB550CD1-9628-472F-946E-C9295974B8DF}"/>
    <cellStyle name="쉼표 [0] 75 2 2" xfId="320" xr:uid="{BE246EA1-E6D5-45C4-9F95-E7EBEBC117C9}"/>
    <cellStyle name="쉼표 [0] 75 3" xfId="321" xr:uid="{3B4F0FC4-4B55-4712-B249-24B65257DEEE}"/>
    <cellStyle name="쉼표 [0] 76" xfId="322" xr:uid="{B59BDA60-EB18-47B4-B7F2-5AD809E2EC2B}"/>
    <cellStyle name="쉼표 [0] 76 2" xfId="323" xr:uid="{A5F1A4D6-0D02-46E6-BE42-D8989371BB46}"/>
    <cellStyle name="쉼표 [0] 76 2 2" xfId="324" xr:uid="{BCE1FAB7-EF79-40A6-A705-4E182CD3FC5B}"/>
    <cellStyle name="쉼표 [0] 76 3" xfId="325" xr:uid="{F62D2CF7-E5E2-4CFC-ACA6-3D89D495C8E6}"/>
    <cellStyle name="쉼표 [0] 78" xfId="326" xr:uid="{A4ADCAB8-7F88-4683-A90A-2F2767F1AEB5}"/>
    <cellStyle name="쉼표 [0] 78 2" xfId="327" xr:uid="{358C6FD2-4F73-4E38-964E-89712CAFC910}"/>
    <cellStyle name="쉼표 [0] 78 2 2" xfId="328" xr:uid="{F92A493B-2B3D-4F43-B796-C69F37AEA4E4}"/>
    <cellStyle name="쉼표 [0] 78 3" xfId="329" xr:uid="{15C0D1A0-0186-4648-A77C-001677CDAD5A}"/>
    <cellStyle name="쉼표 [0] 79" xfId="330" xr:uid="{B75C2FA3-9213-4C0E-A938-1A07B43DB134}"/>
    <cellStyle name="쉼표 [0] 79 2" xfId="331" xr:uid="{1EAEC3CB-511A-456B-B8BE-D91828237664}"/>
    <cellStyle name="쉼표 [0] 79 2 2" xfId="332" xr:uid="{A51371A4-CFC2-45C2-899F-01537EA45A29}"/>
    <cellStyle name="쉼표 [0] 79 3" xfId="333" xr:uid="{9D15219D-8A48-4182-92ED-790CC37F05BA}"/>
    <cellStyle name="쉼표 [0] 8" xfId="334" xr:uid="{19CD3B7C-5B4F-4F0E-9DAC-B122BE305DBE}"/>
    <cellStyle name="쉼표 [0] 8 2" xfId="335" xr:uid="{507F8994-4D4D-4241-8423-5C3F5829A47F}"/>
    <cellStyle name="쉼표 [0] 8 2 2" xfId="336" xr:uid="{24C8DC7D-BAC1-44A2-8746-42FCADC3C78C}"/>
    <cellStyle name="쉼표 [0] 8 3" xfId="337" xr:uid="{67A73501-110E-4FA9-8295-518AB4730FB7}"/>
    <cellStyle name="쉼표 [0] 80" xfId="338" xr:uid="{1F400CC5-A9F0-4600-94CD-5E4451D20048}"/>
    <cellStyle name="쉼표 [0] 80 2" xfId="339" xr:uid="{0CDB5DA9-7F9D-4F73-84EB-82EEF31700F3}"/>
    <cellStyle name="쉼표 [0] 80 2 2" xfId="340" xr:uid="{F21D2281-23C7-4E2A-8F24-42E3596E23D5}"/>
    <cellStyle name="쉼표 [0] 80 3" xfId="341" xr:uid="{076D5CCB-C74E-428E-A07D-476C781709F7}"/>
    <cellStyle name="쉼표 [0] 81" xfId="342" xr:uid="{C419A50F-90AE-4736-8B4E-BCB6E43E9687}"/>
    <cellStyle name="쉼표 [0] 81 2" xfId="343" xr:uid="{84779F21-966E-48CB-971A-D2B23C62395C}"/>
    <cellStyle name="쉼표 [0] 81 2 2" xfId="344" xr:uid="{3BA5EEA5-3088-4C8A-86BC-6085CF52AAA0}"/>
    <cellStyle name="쉼표 [0] 81 3" xfId="345" xr:uid="{149949B6-E755-41BF-A31D-CE5C7F160395}"/>
    <cellStyle name="쉼표 [0] 82" xfId="346" xr:uid="{05572221-13F7-4FFA-BD1F-47815C0CF616}"/>
    <cellStyle name="쉼표 [0] 82 2" xfId="347" xr:uid="{DFCD477A-7C66-4299-9510-8E77B7202964}"/>
    <cellStyle name="쉼표 [0] 82 2 2" xfId="348" xr:uid="{4C3D1C23-219D-4E8D-A283-3A39078D0E37}"/>
    <cellStyle name="쉼표 [0] 82 3" xfId="349" xr:uid="{FB9E15DD-5348-4FCB-BF13-65950ED2F52D}"/>
    <cellStyle name="쉼표 [0] 84" xfId="350" xr:uid="{31CD7CF9-EDE7-4202-AB90-11F75C0CA5A3}"/>
    <cellStyle name="쉼표 [0] 84 2" xfId="351" xr:uid="{91CFFF25-E87A-4EE1-B0E0-B57B6BD77925}"/>
    <cellStyle name="쉼표 [0] 84 2 2" xfId="352" xr:uid="{E0B8577A-E88D-4FED-BDE1-19A0264A5DA5}"/>
    <cellStyle name="쉼표 [0] 84 3" xfId="353" xr:uid="{D4074484-2CC9-4051-A067-A367339BB54F}"/>
    <cellStyle name="쉼표 [0] 85" xfId="354" xr:uid="{EDEBF385-68AC-41CE-A604-7E593DF8C0DB}"/>
    <cellStyle name="쉼표 [0] 85 2" xfId="355" xr:uid="{70F4D4D5-B16C-4786-8FE0-15CE77227711}"/>
    <cellStyle name="쉼표 [0] 85 2 2" xfId="356" xr:uid="{A8E77109-AFD2-48CF-A85E-C082AC3E15C0}"/>
    <cellStyle name="쉼표 [0] 85 3" xfId="357" xr:uid="{2CE1A264-A008-48A3-A1E9-05AF7D99030C}"/>
    <cellStyle name="쉼표 [0] 9" xfId="358" xr:uid="{715946BA-2056-4C30-9336-C7B6563C11B1}"/>
    <cellStyle name="쉼표 [0] 9 2" xfId="359" xr:uid="{B2E5BA8F-CACA-4019-B05C-F9CD6765B8A7}"/>
    <cellStyle name="쉼표 [0] 9 2 2" xfId="360" xr:uid="{3CB72790-8055-414F-AB95-A6F47983474E}"/>
    <cellStyle name="쉼표 [0] 9 3" xfId="361" xr:uid="{A61A7274-B568-4BCE-A3B1-F1B9FFBA87BB}"/>
    <cellStyle name="스타일 1" xfId="30" xr:uid="{00000000-0005-0000-0000-000032000000}"/>
    <cellStyle name="스타일 1 2" xfId="362" xr:uid="{359294CF-BF52-449A-A97A-3AA665023EF8}"/>
    <cellStyle name="스타일 1 3" xfId="363" xr:uid="{E1779A0A-97A5-4E71-BB69-7D5662843238}"/>
    <cellStyle name="연결된 셀 2" xfId="365" xr:uid="{D253294B-D3A8-41D2-86D5-117F72BE387C}"/>
    <cellStyle name="연결된 셀 2 2" xfId="366" xr:uid="{41E78C96-D1FD-4391-9FCD-FEBB3DB05C10}"/>
    <cellStyle name="연결된 셀 3" xfId="367" xr:uid="{F1B2EDA3-2AA2-4891-B1B1-AC42CE8F5B75}"/>
    <cellStyle name="연결된 셀 4" xfId="364" xr:uid="{526A70DC-F025-4930-8566-A3F6A20BC57B}"/>
    <cellStyle name="요약 2" xfId="369" xr:uid="{B691062D-0179-440E-8624-83DAD5D0CE65}"/>
    <cellStyle name="요약 2 2" xfId="370" xr:uid="{4463D77C-7640-4D5E-931D-6D80BE0D6872}"/>
    <cellStyle name="요약 3" xfId="371" xr:uid="{63839CAC-04D5-48E0-A905-CEEEC620F361}"/>
    <cellStyle name="요약 4" xfId="368" xr:uid="{D84DCB73-9F2E-4869-A7C4-3DF346D93ED4}"/>
    <cellStyle name="입력 2" xfId="373" xr:uid="{67FA0604-43A7-4845-AD20-A5A4319333ED}"/>
    <cellStyle name="입력 2 2" xfId="374" xr:uid="{AB6AEF0E-8D1A-47A1-B3B7-6CC081088760}"/>
    <cellStyle name="입력 3" xfId="375" xr:uid="{D8BA55C3-6165-45FE-A423-F816D57C020D}"/>
    <cellStyle name="입력 4" xfId="372" xr:uid="{EFD9B189-BB93-458B-BA50-9179144707C2}"/>
    <cellStyle name="자리수" xfId="376" xr:uid="{B19DC51F-9EA7-46FD-8428-02A48F8B0D54}"/>
    <cellStyle name="자리수0" xfId="377" xr:uid="{8F0DF4C0-7DD3-4A33-96D2-AAF7F661E25E}"/>
    <cellStyle name="작은제목" xfId="378" xr:uid="{1BF26216-108A-4CED-8614-EEF5AE71D27B}"/>
    <cellStyle name="제목 1 2" xfId="381" xr:uid="{E146AEAD-B599-4B78-8337-FA4F3FE23169}"/>
    <cellStyle name="제목 1 2 2" xfId="382" xr:uid="{D81D408A-0B9C-4223-8CA5-8777E9132E2C}"/>
    <cellStyle name="제목 1 3" xfId="383" xr:uid="{53A91A36-F1CE-47C4-A7F7-D29C9A507A6D}"/>
    <cellStyle name="제목 1 4" xfId="380" xr:uid="{0CFC54B8-5523-43B1-8449-E632D1DA19A0}"/>
    <cellStyle name="제목 2 2" xfId="385" xr:uid="{4E3C60DB-EA10-44C7-97FD-29717F199CB0}"/>
    <cellStyle name="제목 2 2 2" xfId="386" xr:uid="{4CA95020-CE37-469C-B818-842C41A20278}"/>
    <cellStyle name="제목 2 3" xfId="387" xr:uid="{3BFF1D4A-6F59-4E25-8BB8-10EAD02D3144}"/>
    <cellStyle name="제목 2 4" xfId="384" xr:uid="{262385D2-85C8-4DC3-B74D-8E8E16FBDBC4}"/>
    <cellStyle name="제목 3 2" xfId="389" xr:uid="{746C9473-194C-4177-B5A6-53C35EC291CD}"/>
    <cellStyle name="제목 3 2 2" xfId="390" xr:uid="{96C2417F-DBCC-40A7-9C02-82BADD4650C1}"/>
    <cellStyle name="제목 3 3" xfId="391" xr:uid="{4B354F1E-D9BA-4040-AC2B-45975462BC09}"/>
    <cellStyle name="제목 3 4" xfId="388" xr:uid="{58437D12-0DCA-4FDE-A665-BB9D4E8542D2}"/>
    <cellStyle name="제목 4 2" xfId="393" xr:uid="{FFC5F5B8-85B2-4C2D-A552-65B839EAD658}"/>
    <cellStyle name="제목 4 2 2" xfId="394" xr:uid="{515AD446-9C84-4FB8-BCCC-B97A46A47542}"/>
    <cellStyle name="제목 4 3" xfId="395" xr:uid="{FCBA4384-6ED0-48E6-96C3-F186FB5F47FF}"/>
    <cellStyle name="제목 4 4" xfId="392" xr:uid="{5DEE9648-443D-497A-91A0-F74BCD97CB56}"/>
    <cellStyle name="제목 5" xfId="396" xr:uid="{8CB23814-295B-48A8-9AFE-49832B05B90E}"/>
    <cellStyle name="제목 5 2" xfId="397" xr:uid="{C143E6B2-6D6D-4D7C-868D-588951868DB0}"/>
    <cellStyle name="제목 6" xfId="398" xr:uid="{41FEB8B2-9E03-449A-A4AF-B19708BA0411}"/>
    <cellStyle name="제목 7" xfId="379" xr:uid="{0E1E66F2-7D37-485A-8EF2-99DC030FE95B}"/>
    <cellStyle name="좋음 2" xfId="400" xr:uid="{B928DEE8-8F8E-4223-95C8-3D810D21AC5C}"/>
    <cellStyle name="좋음 2 2" xfId="401" xr:uid="{399AB057-1BBA-4351-BA21-521A26262550}"/>
    <cellStyle name="좋음 3" xfId="402" xr:uid="{C5D88DF6-A2CF-41BE-9AB0-E0B806D8E35B}"/>
    <cellStyle name="좋음 4" xfId="399" xr:uid="{5321B18E-6E8C-4105-9976-F1B2D76ABA95}"/>
    <cellStyle name="출력 2" xfId="404" xr:uid="{37DA503C-E582-4E6F-97DF-BA21628460BC}"/>
    <cellStyle name="출력 2 2" xfId="405" xr:uid="{30CE43FA-5271-423B-B2BE-1A8D7CAD67AC}"/>
    <cellStyle name="출력 3" xfId="406" xr:uid="{CE6ACE24-0589-4043-9C5D-70C6EF355742}"/>
    <cellStyle name="출력 4" xfId="403" xr:uid="{B86C1AD8-EA8A-49CB-94D7-986E2673DB9E}"/>
    <cellStyle name="콤마 [0]" xfId="407" xr:uid="{1809114E-7C14-4123-A9F2-00BCE7C26502}"/>
    <cellStyle name="콤마 [0] 2" xfId="408" xr:uid="{1118A3E9-D88F-478A-B9E8-B9A49ADD1CE0}"/>
    <cellStyle name="콤마 [0] 2 2" xfId="409" xr:uid="{A07CB2BF-6E77-4913-BEFB-13F948CD7C2E}"/>
    <cellStyle name="콤마 [0] 3" xfId="410" xr:uid="{A5F96781-0E26-4E86-99F8-F845D3BF566B}"/>
    <cellStyle name="콤마 [0]_ 견적기준 FLOW " xfId="31" xr:uid="{00000000-0005-0000-0000-000033000000}"/>
    <cellStyle name="콤마 [0]_38.어가및어가인구" xfId="514" xr:uid="{56229ED1-5438-43BB-883E-DD1C2B66D9C5}"/>
    <cellStyle name="콤마_  종  합  " xfId="411" xr:uid="{35E3AB77-6623-4D30-8D59-44D6E243656E}"/>
    <cellStyle name="큰제목" xfId="412" xr:uid="{9A4FDE27-5416-4593-B218-1B8CAFB10428}"/>
    <cellStyle name="큰제목 2" xfId="413" xr:uid="{65595CCB-E0F9-4345-A24A-D117E7DE6E03}"/>
    <cellStyle name="큰제목 3" xfId="414" xr:uid="{E6CD725C-24A9-48A7-8A42-DCDE4064E813}"/>
    <cellStyle name="통화 [0] 2" xfId="415" xr:uid="{BF7B5BFD-1AD7-4239-BEA3-E8651A0FFDA7}"/>
    <cellStyle name="통화 [0] 2 2" xfId="416" xr:uid="{8AED663E-915E-454C-AA1C-826FE1579611}"/>
    <cellStyle name="통화 [0] 2 2 2" xfId="417" xr:uid="{02FAA007-16D0-4A18-A381-ECF92C0BDF69}"/>
    <cellStyle name="통화 [0] 2 3" xfId="418" xr:uid="{35CC12FA-360B-4B9E-A280-E3AD024E5C7A}"/>
    <cellStyle name="퍼센트" xfId="419" xr:uid="{559E3663-7086-4CAA-A17C-B40B36C98732}"/>
    <cellStyle name="표준" xfId="0" builtinId="0"/>
    <cellStyle name="표준 10" xfId="48" xr:uid="{00000000-0005-0000-0000-000036000000}"/>
    <cellStyle name="표준 10 2" xfId="420" xr:uid="{193B0F18-6291-4D12-8AC2-2F95DDCE997D}"/>
    <cellStyle name="표준 100" xfId="421" xr:uid="{6FCE408C-942F-40A2-B435-133BA202DD62}"/>
    <cellStyle name="표준 101" xfId="422" xr:uid="{40EC3A38-6F58-4EBE-AFDF-D77C3C0D9A8A}"/>
    <cellStyle name="표준 102" xfId="423" xr:uid="{4B77EE87-9FC1-4180-9D2A-5988828570AF}"/>
    <cellStyle name="표준 103" xfId="424" xr:uid="{BE02F523-B9B3-4017-BAD2-2AE32816D25A}"/>
    <cellStyle name="표준 109" xfId="425" xr:uid="{EC65AAA0-D0B1-4BEC-A171-471D473F48E7}"/>
    <cellStyle name="표준 11" xfId="426" xr:uid="{FB28C4AB-4D45-4CE7-8621-36B1FA141990}"/>
    <cellStyle name="표준 11 2" xfId="427" xr:uid="{7C164FCA-7E11-4BA8-BFCF-CEDC9EB98F91}"/>
    <cellStyle name="표준 110" xfId="428" xr:uid="{166603E4-0984-4B9D-859F-BCBE354507D6}"/>
    <cellStyle name="표준 111" xfId="429" xr:uid="{E90F3996-D19F-478B-9384-87541B5D78A7}"/>
    <cellStyle name="표준 12" xfId="430" xr:uid="{7EC2D1C2-B3EE-4BC1-B458-D116C1616740}"/>
    <cellStyle name="표준 13" xfId="431" xr:uid="{834DE52D-615A-4774-96E6-0D7663DF9A5D}"/>
    <cellStyle name="표준 14" xfId="432" xr:uid="{388EFDEA-9EDF-4AAB-9CE1-B9C507508C5A}"/>
    <cellStyle name="표준 15" xfId="433" xr:uid="{8AA3F1DE-B9ED-40DE-8140-03FE0FDE4601}"/>
    <cellStyle name="표준 16" xfId="434" xr:uid="{A3493C4E-4D83-4CD5-A576-D12D6158492C}"/>
    <cellStyle name="표준 168" xfId="435" xr:uid="{E6CF7AC2-291B-4750-82C4-51711D76EB12}"/>
    <cellStyle name="표준 169" xfId="436" xr:uid="{627AA5FA-7524-4CCC-98BC-FE195F999927}"/>
    <cellStyle name="표준 17" xfId="437" xr:uid="{6EE2EFCB-66FB-464E-8781-C9F6A2DAE885}"/>
    <cellStyle name="표준 170" xfId="438" xr:uid="{5CE4F86C-DA1F-45CA-ACC2-25C271891CBD}"/>
    <cellStyle name="표준 171" xfId="439" xr:uid="{404C89AC-79AE-4B5B-8A8A-AECEA47C4116}"/>
    <cellStyle name="표준 172" xfId="440" xr:uid="{20FB3C1B-B9EC-49B4-B3A8-DCF01B80AD73}"/>
    <cellStyle name="표준 173" xfId="441" xr:uid="{45DFE63E-ECB9-4642-97FF-840F337E9B4C}"/>
    <cellStyle name="표준 175" xfId="442" xr:uid="{418EF4DC-6955-497D-B436-82693612140F}"/>
    <cellStyle name="표준 176" xfId="443" xr:uid="{712869B6-5142-4DE2-9F96-F3581EE17AE9}"/>
    <cellStyle name="표준 177" xfId="444" xr:uid="{60AC8180-0020-4922-BA78-9BF1630C4CC8}"/>
    <cellStyle name="표준 178" xfId="445" xr:uid="{925A0FA8-8655-47F1-B1AA-6D0C01904597}"/>
    <cellStyle name="표준 179" xfId="446" xr:uid="{C317F6F2-013E-48AA-965C-8DF2295A48B2}"/>
    <cellStyle name="표준 18" xfId="447" xr:uid="{6AC8D960-F12F-4E9B-B158-62222028319D}"/>
    <cellStyle name="표준 180" xfId="448" xr:uid="{D8904E53-085C-4909-BDCB-D69F021F920A}"/>
    <cellStyle name="표준 181" xfId="449" xr:uid="{1FF0DAC2-BE8E-4F8E-BE90-4BD9967FABBB}"/>
    <cellStyle name="표준 182" xfId="450" xr:uid="{EC479D25-9BFD-4CB9-94CF-3A6C6E120030}"/>
    <cellStyle name="표준 183" xfId="451" xr:uid="{85E3F330-2B8D-46B3-95E3-BD12D2E9F250}"/>
    <cellStyle name="표준 19" xfId="452" xr:uid="{2FADE1DC-B399-4158-B334-80F056E54A11}"/>
    <cellStyle name="표준 2" xfId="1" xr:uid="{00000000-0005-0000-0000-000037000000}"/>
    <cellStyle name="표준 2 2" xfId="52" xr:uid="{00000000-0005-0000-0000-000038000000}"/>
    <cellStyle name="표준 2 2 2" xfId="454" xr:uid="{7399194D-3C8F-434D-A945-0956E70CB74F}"/>
    <cellStyle name="표준 2 3" xfId="455" xr:uid="{9F7E53A2-4E4C-4354-8798-2855851BBB07}"/>
    <cellStyle name="표준 2 4" xfId="456" xr:uid="{91BB924D-DB44-447C-8F6E-F133A27C139A}"/>
    <cellStyle name="표준 2 5" xfId="457" xr:uid="{43095156-198E-4923-AA0A-1541AF5C0921}"/>
    <cellStyle name="표준 2 6" xfId="453" xr:uid="{CD3A8190-8367-4545-B850-C68717533A77}"/>
    <cellStyle name="표준 2_(붙임2) 시정통계 활용도 의견조사표" xfId="458" xr:uid="{E53C7151-688B-411D-85EC-F31A623D56A0}"/>
    <cellStyle name="표준 20" xfId="459" xr:uid="{490172B7-FBC8-415F-A6E4-4042146D464E}"/>
    <cellStyle name="표준 21" xfId="460" xr:uid="{224452B3-0028-449F-B20B-85BEA6B3F2BE}"/>
    <cellStyle name="표준 22" xfId="461" xr:uid="{F02A316E-4E07-403B-917D-25EFDD57571C}"/>
    <cellStyle name="표준 23" xfId="462" xr:uid="{969D8B07-D5CF-4236-A3AF-5B20C1E21A33}"/>
    <cellStyle name="표준 24" xfId="463" xr:uid="{30C6F2FC-A9E4-4E70-96EC-1B7947124D35}"/>
    <cellStyle name="표준 25" xfId="464" xr:uid="{352A64FB-0D38-4730-BDC2-18330BD4DB18}"/>
    <cellStyle name="표준 26" xfId="465" xr:uid="{7A4B869E-2D70-4BC7-A723-B212D20CF9A8}"/>
    <cellStyle name="표준 27" xfId="466" xr:uid="{5DCA8BE8-1FD3-43A6-B66D-590D7A55BE89}"/>
    <cellStyle name="표준 28" xfId="467" xr:uid="{193DBAF8-B7E4-458D-9F17-756400E9E366}"/>
    <cellStyle name="표준 29" xfId="468" xr:uid="{1D5B3BF6-D49E-4B35-A26F-17335F3CDBAC}"/>
    <cellStyle name="표준 3" xfId="49" xr:uid="{00000000-0005-0000-0000-000039000000}"/>
    <cellStyle name="표준 3 2" xfId="470" xr:uid="{8BF70175-6815-489D-A455-0CB829F61F74}"/>
    <cellStyle name="표준 3 3" xfId="471" xr:uid="{7891B481-8C23-4D44-A2BE-A1A104F337F7}"/>
    <cellStyle name="표준 3 4" xfId="472" xr:uid="{F7EFF6D1-FEB1-452D-A2FC-63B448B55FB3}"/>
    <cellStyle name="표준 3 5" xfId="469" xr:uid="{521879F8-66A0-4BF8-858B-A8B6C310400D}"/>
    <cellStyle name="표준 30" xfId="473" xr:uid="{7028BEE4-D034-4D9D-864D-1890DA727469}"/>
    <cellStyle name="표준 31" xfId="474" xr:uid="{CE2AA12A-A150-45D8-8F4C-4A9E0EF96B57}"/>
    <cellStyle name="표준 32" xfId="475" xr:uid="{8A1ACC48-650A-4F56-B02E-5D8145294EAE}"/>
    <cellStyle name="표준 33" xfId="476" xr:uid="{0318221E-54DA-49A9-8ACF-B87709CFA1D9}"/>
    <cellStyle name="표준 34" xfId="477" xr:uid="{CE115EC2-5159-449D-9488-9FA6AC8B78E0}"/>
    <cellStyle name="표준 35" xfId="478" xr:uid="{767120BA-AB46-4451-815E-0C1D06A6BC5A}"/>
    <cellStyle name="표준 36" xfId="479" xr:uid="{B6218B0C-B902-447E-93B1-ECD5E8735F43}"/>
    <cellStyle name="표준 37" xfId="480" xr:uid="{DAEE63E1-8FBC-4FDA-9FF8-AA42E8B6D754}"/>
    <cellStyle name="표준 38" xfId="481" xr:uid="{6910BAD5-21AF-47E8-9CE8-E2D976B72079}"/>
    <cellStyle name="표준 39" xfId="482" xr:uid="{CB6F4EFE-E6DF-4E61-BAD2-CC44F6F4F573}"/>
    <cellStyle name="표준 4" xfId="2" xr:uid="{00000000-0005-0000-0000-00003A000000}"/>
    <cellStyle name="표준 4 2" xfId="483" xr:uid="{C0D27537-4A25-4FFC-A39E-99B3A3709347}"/>
    <cellStyle name="표준 40" xfId="484" xr:uid="{4CD40D21-0724-495C-9E75-A842B470F522}"/>
    <cellStyle name="표준 41" xfId="485" xr:uid="{C7771C86-F762-4968-B42C-8BCEDE60F5BE}"/>
    <cellStyle name="표준 42" xfId="486" xr:uid="{10320ADE-40E7-42C5-B1C3-53ACB0BF7844}"/>
    <cellStyle name="표준 43" xfId="515" xr:uid="{2E247F9F-C3B9-4499-BD00-20715A64A41A}"/>
    <cellStyle name="표준 44" xfId="516" xr:uid="{72016B38-6B37-478F-ADB5-49E9809CC2C2}"/>
    <cellStyle name="표준 45" xfId="54" xr:uid="{5E7D9D9A-38A3-438E-A788-CBAE50FCBD49}"/>
    <cellStyle name="표준 5" xfId="50" xr:uid="{00000000-0005-0000-0000-00003B000000}"/>
    <cellStyle name="표준 5 2" xfId="487" xr:uid="{E8C4FC04-074A-482A-A577-444B2B8BF5BB}"/>
    <cellStyle name="표준 6" xfId="488" xr:uid="{B8DCB73F-5253-40D3-8272-ACBCFB210D41}"/>
    <cellStyle name="표준 6 2" xfId="489" xr:uid="{ECDD2F99-147C-499A-B4A8-23FF402F9DD2}"/>
    <cellStyle name="표준 6 3" xfId="490" xr:uid="{8EB40C89-AC07-4C10-996B-F4FA2CBD8E0A}"/>
    <cellStyle name="표준 6 4" xfId="491" xr:uid="{14CFC17D-042D-4238-8A3A-413A65799B8B}"/>
    <cellStyle name="표준 6 5" xfId="492" xr:uid="{E6EF4CB9-D905-4814-8906-7D506F51C80C}"/>
    <cellStyle name="표준 7" xfId="493" xr:uid="{667515ED-85AA-4994-A3D7-5F7F384D0C0D}"/>
    <cellStyle name="표준 79" xfId="494" xr:uid="{F857C888-268D-4C41-9B05-AD98A054974B}"/>
    <cellStyle name="표준 8" xfId="495" xr:uid="{CA6EE457-0858-40D8-8514-586227DAAA44}"/>
    <cellStyle name="표준 80" xfId="496" xr:uid="{FF81035D-B9BE-4A62-AF9E-1BA5CB19351A}"/>
    <cellStyle name="표준 87" xfId="497" xr:uid="{A49B3BEB-971D-46CD-B942-0EB11E6B67FF}"/>
    <cellStyle name="표준 88" xfId="498" xr:uid="{21493F6B-A235-4F4D-960A-56450E054C87}"/>
    <cellStyle name="표준 89" xfId="499" xr:uid="{2A464343-9460-4906-8813-E36ADD4FECCD}"/>
    <cellStyle name="표준 9" xfId="500" xr:uid="{F7411B9F-0A87-4E21-AE1D-8C8BAA56B650}"/>
    <cellStyle name="표준 90" xfId="501" xr:uid="{B6D34123-6970-4F8A-A898-4E13DA9C2A2C}"/>
    <cellStyle name="표준 91" xfId="502" xr:uid="{28F59554-F0F0-49B3-B2DA-FD15A94B2861}"/>
    <cellStyle name="표준 92" xfId="503" xr:uid="{CAE98B74-FE60-4FC9-A2A6-2B40A9EED63E}"/>
    <cellStyle name="표준 94" xfId="504" xr:uid="{8CD90FCC-23F8-4BAF-8A05-0726E7227444}"/>
    <cellStyle name="표준 95" xfId="505" xr:uid="{EEE37294-FC88-453F-8D2E-D5DD3653B61B}"/>
    <cellStyle name="표준 96" xfId="506" xr:uid="{7BCF0E66-F07A-4BEF-A33C-897B9A1810C3}"/>
    <cellStyle name="표준 97" xfId="507" xr:uid="{2A523219-2EB4-41C5-975E-B3F6232735D5}"/>
    <cellStyle name="표준 98" xfId="508" xr:uid="{779EF22A-AD96-4D8C-B0F3-6AABA794C8AA}"/>
    <cellStyle name="표준 99" xfId="509" xr:uid="{097C5B26-F92E-4CBE-9201-DCE9FFF1C926}"/>
    <cellStyle name="하이퍼링크 2" xfId="510" xr:uid="{1BCD7B40-E0DF-48FB-904C-B78613F3882C}"/>
    <cellStyle name="합산" xfId="511" xr:uid="{84A0495F-50D8-4039-AA93-6B4189E31F0A}"/>
    <cellStyle name="화폐기호" xfId="512" xr:uid="{F361C120-5346-4AD8-BF09-20855B439299}"/>
    <cellStyle name="화폐기호0" xfId="513" xr:uid="{1251B85B-4CC2-4A68-BEEB-BFE1DA8D2E79}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23"/>
  <sheetViews>
    <sheetView tabSelected="1" view="pageBreakPreview" zoomScaleNormal="100" zoomScaleSheetLayoutView="100" workbookViewId="0">
      <selection activeCell="A2" sqref="A2:Q2"/>
    </sheetView>
  </sheetViews>
  <sheetFormatPr defaultRowHeight="13.5"/>
  <cols>
    <col min="1" max="1" width="5.77734375" style="1" customWidth="1"/>
    <col min="2" max="2" width="6.44140625" style="1" customWidth="1"/>
    <col min="3" max="3" width="5.33203125" style="1" customWidth="1"/>
    <col min="4" max="4" width="5.21875" style="1" customWidth="1"/>
    <col min="5" max="5" width="4.77734375" style="1" customWidth="1"/>
    <col min="6" max="6" width="4" style="1" customWidth="1"/>
    <col min="7" max="8" width="2.5546875" style="1" customWidth="1"/>
    <col min="9" max="9" width="4.6640625" style="1" customWidth="1"/>
    <col min="10" max="10" width="4.44140625" style="1" customWidth="1"/>
    <col min="11" max="11" width="5" style="1" customWidth="1"/>
    <col min="12" max="12" width="4.77734375" style="1" customWidth="1"/>
    <col min="13" max="13" width="4" style="1" customWidth="1"/>
    <col min="14" max="14" width="4.77734375" style="1" customWidth="1"/>
    <col min="15" max="15" width="4.44140625" style="1" customWidth="1"/>
    <col min="16" max="16" width="4.77734375" style="1" customWidth="1"/>
    <col min="17" max="17" width="5.109375" style="1" customWidth="1"/>
    <col min="18" max="18" width="8.88671875" style="1" customWidth="1"/>
    <col min="19" max="16384" width="8.88671875" style="1"/>
  </cols>
  <sheetData>
    <row r="1" spans="1:18" s="14" customFormat="1" ht="16.5" customHeight="1">
      <c r="A1" s="209"/>
      <c r="B1" s="210"/>
      <c r="C1" s="210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11" t="s">
        <v>322</v>
      </c>
    </row>
    <row r="2" spans="1:18" s="180" customFormat="1" ht="35.25" customHeight="1">
      <c r="A2" s="738" t="s">
        <v>310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</row>
    <row r="3" spans="1:18" s="5" customFormat="1" ht="16.5" customHeight="1">
      <c r="A3" s="739" t="s">
        <v>137</v>
      </c>
      <c r="B3" s="739"/>
      <c r="C3" s="739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740" t="s">
        <v>136</v>
      </c>
      <c r="O3" s="740"/>
      <c r="P3" s="740"/>
      <c r="Q3" s="740"/>
    </row>
    <row r="4" spans="1:18" s="183" customFormat="1" ht="42.75" customHeight="1">
      <c r="A4" s="719" t="s">
        <v>135</v>
      </c>
      <c r="B4" s="720"/>
      <c r="C4" s="721" t="s">
        <v>134</v>
      </c>
      <c r="D4" s="720"/>
      <c r="E4" s="720"/>
      <c r="F4" s="720"/>
      <c r="G4" s="720"/>
      <c r="H4" s="720"/>
      <c r="I4" s="720"/>
      <c r="J4" s="720"/>
      <c r="K4" s="720"/>
      <c r="L4" s="721" t="s">
        <v>133</v>
      </c>
      <c r="M4" s="720"/>
      <c r="N4" s="720"/>
      <c r="O4" s="720"/>
      <c r="P4" s="720"/>
      <c r="Q4" s="720"/>
    </row>
    <row r="5" spans="1:18" s="183" customFormat="1" ht="41.25" customHeight="1">
      <c r="A5" s="741"/>
      <c r="B5" s="742"/>
      <c r="C5" s="743" t="s">
        <v>7</v>
      </c>
      <c r="D5" s="743"/>
      <c r="E5" s="743" t="s">
        <v>311</v>
      </c>
      <c r="F5" s="743"/>
      <c r="G5" s="743" t="s">
        <v>132</v>
      </c>
      <c r="H5" s="744"/>
      <c r="I5" s="744"/>
      <c r="J5" s="744"/>
      <c r="K5" s="744"/>
      <c r="L5" s="743" t="s">
        <v>7</v>
      </c>
      <c r="M5" s="743"/>
      <c r="N5" s="743" t="s">
        <v>119</v>
      </c>
      <c r="O5" s="743"/>
      <c r="P5" s="743" t="s">
        <v>118</v>
      </c>
      <c r="Q5" s="743"/>
    </row>
    <row r="6" spans="1:18" s="31" customFormat="1" ht="33.75" customHeight="1">
      <c r="A6" s="727">
        <v>2019</v>
      </c>
      <c r="B6" s="736"/>
      <c r="C6" s="737">
        <v>6877</v>
      </c>
      <c r="D6" s="728"/>
      <c r="E6" s="734">
        <v>2513</v>
      </c>
      <c r="F6" s="734"/>
      <c r="G6" s="734">
        <v>4364</v>
      </c>
      <c r="H6" s="734"/>
      <c r="I6" s="734"/>
      <c r="J6" s="734"/>
      <c r="K6" s="734"/>
      <c r="L6" s="728">
        <v>15942</v>
      </c>
      <c r="M6" s="728"/>
      <c r="N6" s="729">
        <v>7738</v>
      </c>
      <c r="O6" s="730"/>
      <c r="P6" s="731">
        <v>8204</v>
      </c>
      <c r="Q6" s="731"/>
      <c r="R6" s="69"/>
    </row>
    <row r="7" spans="1:18" s="31" customFormat="1" ht="33.75" customHeight="1">
      <c r="A7" s="727">
        <v>2020</v>
      </c>
      <c r="B7" s="736"/>
      <c r="C7" s="737">
        <v>6942</v>
      </c>
      <c r="D7" s="728"/>
      <c r="E7" s="734">
        <v>3374</v>
      </c>
      <c r="F7" s="734"/>
      <c r="G7" s="734">
        <v>3568</v>
      </c>
      <c r="H7" s="734"/>
      <c r="I7" s="734"/>
      <c r="J7" s="734"/>
      <c r="K7" s="734"/>
      <c r="L7" s="728">
        <v>15331</v>
      </c>
      <c r="M7" s="728"/>
      <c r="N7" s="729">
        <v>7439</v>
      </c>
      <c r="O7" s="730"/>
      <c r="P7" s="731">
        <v>7892</v>
      </c>
      <c r="Q7" s="731"/>
      <c r="R7" s="69"/>
    </row>
    <row r="8" spans="1:18" s="31" customFormat="1" ht="33.75" customHeight="1">
      <c r="A8" s="723">
        <v>2021</v>
      </c>
      <c r="B8" s="745"/>
      <c r="C8" s="737">
        <v>6855</v>
      </c>
      <c r="D8" s="728"/>
      <c r="E8" s="734">
        <v>3453</v>
      </c>
      <c r="F8" s="734"/>
      <c r="G8" s="734">
        <v>3402</v>
      </c>
      <c r="H8" s="734"/>
      <c r="I8" s="734"/>
      <c r="J8" s="734"/>
      <c r="K8" s="734"/>
      <c r="L8" s="728">
        <v>14843</v>
      </c>
      <c r="M8" s="728"/>
      <c r="N8" s="729">
        <v>7290</v>
      </c>
      <c r="O8" s="730"/>
      <c r="P8" s="731">
        <v>7553</v>
      </c>
      <c r="Q8" s="731"/>
      <c r="R8" s="69"/>
    </row>
    <row r="9" spans="1:18" s="31" customFormat="1" ht="33.75" customHeight="1">
      <c r="A9" s="746">
        <v>2022</v>
      </c>
      <c r="B9" s="747"/>
      <c r="C9" s="748">
        <v>6892</v>
      </c>
      <c r="D9" s="749"/>
      <c r="E9" s="734">
        <v>3211</v>
      </c>
      <c r="F9" s="734"/>
      <c r="G9" s="734">
        <v>3680</v>
      </c>
      <c r="H9" s="734"/>
      <c r="I9" s="734"/>
      <c r="J9" s="734"/>
      <c r="K9" s="734"/>
      <c r="L9" s="728">
        <v>14788</v>
      </c>
      <c r="M9" s="728"/>
      <c r="N9" s="729">
        <v>7230</v>
      </c>
      <c r="O9" s="730"/>
      <c r="P9" s="731">
        <v>7558</v>
      </c>
      <c r="Q9" s="731"/>
      <c r="R9" s="69"/>
    </row>
    <row r="10" spans="1:18" s="31" customFormat="1" ht="33.75" customHeight="1">
      <c r="A10" s="751">
        <v>2023</v>
      </c>
      <c r="B10" s="752"/>
      <c r="C10" s="753">
        <v>6604</v>
      </c>
      <c r="D10" s="728"/>
      <c r="E10" s="734">
        <v>3455</v>
      </c>
      <c r="F10" s="734"/>
      <c r="G10" s="734">
        <v>3149</v>
      </c>
      <c r="H10" s="734"/>
      <c r="I10" s="734"/>
      <c r="J10" s="734"/>
      <c r="K10" s="734"/>
      <c r="L10" s="728">
        <v>13858</v>
      </c>
      <c r="M10" s="728"/>
      <c r="N10" s="728">
        <v>6765</v>
      </c>
      <c r="O10" s="728"/>
      <c r="P10" s="732">
        <v>7093</v>
      </c>
      <c r="Q10" s="733"/>
      <c r="R10" s="69"/>
    </row>
    <row r="11" spans="1:18" s="31" customFormat="1" ht="33.75" customHeight="1">
      <c r="A11" s="712">
        <v>2024</v>
      </c>
      <c r="B11" s="713"/>
      <c r="C11" s="714">
        <v>6416</v>
      </c>
      <c r="D11" s="715"/>
      <c r="E11" s="716">
        <v>3449</v>
      </c>
      <c r="F11" s="716"/>
      <c r="G11" s="716">
        <v>2967</v>
      </c>
      <c r="H11" s="716"/>
      <c r="I11" s="716"/>
      <c r="J11" s="716"/>
      <c r="K11" s="716"/>
      <c r="L11" s="715">
        <v>12933</v>
      </c>
      <c r="M11" s="715"/>
      <c r="N11" s="715">
        <v>6314</v>
      </c>
      <c r="O11" s="715"/>
      <c r="P11" s="715">
        <v>6619</v>
      </c>
      <c r="Q11" s="750"/>
      <c r="R11" s="69"/>
    </row>
    <row r="12" spans="1:18" s="36" customFormat="1" ht="16.5" customHeight="1">
      <c r="A12" s="735" t="s">
        <v>443</v>
      </c>
      <c r="B12" s="735"/>
      <c r="C12" s="735"/>
      <c r="D12" s="735"/>
      <c r="E12" s="735"/>
      <c r="F12" s="735"/>
      <c r="G12" s="735"/>
      <c r="H12" s="735"/>
      <c r="I12" s="735"/>
      <c r="J12" s="735"/>
      <c r="K12" s="735"/>
      <c r="L12" s="735"/>
      <c r="M12" s="735"/>
      <c r="N12" s="375"/>
      <c r="O12" s="375"/>
      <c r="P12" s="375"/>
      <c r="Q12" s="375"/>
    </row>
    <row r="13" spans="1:18" s="4" customFormat="1" ht="35.25" customHeight="1">
      <c r="A13" s="738" t="s">
        <v>131</v>
      </c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</row>
    <row r="14" spans="1:18" s="212" customFormat="1" ht="16.5" customHeight="1">
      <c r="A14" s="739" t="s">
        <v>444</v>
      </c>
      <c r="B14" s="739"/>
      <c r="C14" s="739"/>
      <c r="N14" s="740" t="s">
        <v>356</v>
      </c>
      <c r="O14" s="740"/>
      <c r="P14" s="740"/>
      <c r="Q14" s="740"/>
    </row>
    <row r="15" spans="1:18" s="8" customFormat="1" ht="45.75" customHeight="1">
      <c r="A15" s="717" t="s">
        <v>130</v>
      </c>
      <c r="B15" s="719" t="s">
        <v>0</v>
      </c>
      <c r="C15" s="720"/>
      <c r="D15" s="720"/>
      <c r="E15" s="721" t="s">
        <v>129</v>
      </c>
      <c r="F15" s="720"/>
      <c r="G15" s="720"/>
      <c r="H15" s="720"/>
      <c r="I15" s="721" t="s">
        <v>128</v>
      </c>
      <c r="J15" s="720"/>
      <c r="K15" s="720"/>
      <c r="L15" s="721" t="s">
        <v>127</v>
      </c>
      <c r="M15" s="720"/>
      <c r="N15" s="720"/>
      <c r="O15" s="721" t="s">
        <v>126</v>
      </c>
      <c r="P15" s="720"/>
      <c r="Q15" s="724"/>
    </row>
    <row r="16" spans="1:18" s="8" customFormat="1" ht="51.75" customHeight="1">
      <c r="A16" s="718"/>
      <c r="B16" s="252" t="s">
        <v>7</v>
      </c>
      <c r="C16" s="254" t="s">
        <v>125</v>
      </c>
      <c r="D16" s="254" t="s">
        <v>124</v>
      </c>
      <c r="E16" s="254" t="s">
        <v>7</v>
      </c>
      <c r="F16" s="254" t="s">
        <v>125</v>
      </c>
      <c r="G16" s="725" t="s">
        <v>124</v>
      </c>
      <c r="H16" s="726"/>
      <c r="I16" s="254" t="s">
        <v>7</v>
      </c>
      <c r="J16" s="254" t="s">
        <v>125</v>
      </c>
      <c r="K16" s="254" t="s">
        <v>124</v>
      </c>
      <c r="L16" s="254" t="s">
        <v>7</v>
      </c>
      <c r="M16" s="254" t="s">
        <v>125</v>
      </c>
      <c r="N16" s="254" t="s">
        <v>124</v>
      </c>
      <c r="O16" s="254" t="s">
        <v>7</v>
      </c>
      <c r="P16" s="254" t="s">
        <v>125</v>
      </c>
      <c r="Q16" s="251" t="s">
        <v>124</v>
      </c>
    </row>
    <row r="17" spans="1:17" s="30" customFormat="1" ht="33.75" customHeight="1">
      <c r="A17" s="295">
        <v>2019</v>
      </c>
      <c r="B17" s="301">
        <v>15942</v>
      </c>
      <c r="C17" s="301">
        <v>7738</v>
      </c>
      <c r="D17" s="301">
        <v>8204</v>
      </c>
      <c r="E17" s="294" t="s">
        <v>8</v>
      </c>
      <c r="F17" s="294" t="s">
        <v>8</v>
      </c>
      <c r="G17" s="727" t="s">
        <v>8</v>
      </c>
      <c r="H17" s="727"/>
      <c r="I17" s="294" t="s">
        <v>8</v>
      </c>
      <c r="J17" s="294" t="s">
        <v>8</v>
      </c>
      <c r="K17" s="294" t="s">
        <v>8</v>
      </c>
      <c r="L17" s="294" t="s">
        <v>8</v>
      </c>
      <c r="M17" s="294" t="s">
        <v>8</v>
      </c>
      <c r="N17" s="294" t="s">
        <v>8</v>
      </c>
      <c r="O17" s="294" t="s">
        <v>8</v>
      </c>
      <c r="P17" s="294" t="s">
        <v>8</v>
      </c>
      <c r="Q17" s="294" t="s">
        <v>8</v>
      </c>
    </row>
    <row r="18" spans="1:17" s="30" customFormat="1" ht="33.75" customHeight="1">
      <c r="A18" s="295">
        <v>2020</v>
      </c>
      <c r="B18" s="301">
        <v>15331</v>
      </c>
      <c r="C18" s="301">
        <v>7439</v>
      </c>
      <c r="D18" s="301">
        <v>7892</v>
      </c>
      <c r="E18" s="294">
        <v>760</v>
      </c>
      <c r="F18" s="294">
        <v>397</v>
      </c>
      <c r="G18" s="727">
        <v>363</v>
      </c>
      <c r="H18" s="727"/>
      <c r="I18" s="294">
        <v>401</v>
      </c>
      <c r="J18" s="294">
        <v>216</v>
      </c>
      <c r="K18" s="294">
        <v>185</v>
      </c>
      <c r="L18" s="294">
        <v>949</v>
      </c>
      <c r="M18" s="294">
        <v>541</v>
      </c>
      <c r="N18" s="294">
        <v>408</v>
      </c>
      <c r="O18" s="294">
        <v>641</v>
      </c>
      <c r="P18" s="294">
        <v>343</v>
      </c>
      <c r="Q18" s="294">
        <v>298</v>
      </c>
    </row>
    <row r="19" spans="1:17" s="30" customFormat="1" ht="33.75" customHeight="1">
      <c r="A19" s="383">
        <v>2021</v>
      </c>
      <c r="B19" s="384">
        <v>14843</v>
      </c>
      <c r="C19" s="384">
        <v>7290</v>
      </c>
      <c r="D19" s="384">
        <v>7553</v>
      </c>
      <c r="E19" s="382" t="s">
        <v>8</v>
      </c>
      <c r="F19" s="382" t="s">
        <v>8</v>
      </c>
      <c r="G19" s="723" t="s">
        <v>8</v>
      </c>
      <c r="H19" s="723"/>
      <c r="I19" s="382" t="s">
        <v>8</v>
      </c>
      <c r="J19" s="382" t="s">
        <v>8</v>
      </c>
      <c r="K19" s="382" t="s">
        <v>8</v>
      </c>
      <c r="L19" s="382" t="s">
        <v>8</v>
      </c>
      <c r="M19" s="382" t="s">
        <v>8</v>
      </c>
      <c r="N19" s="382" t="s">
        <v>8</v>
      </c>
      <c r="O19" s="382" t="s">
        <v>8</v>
      </c>
      <c r="P19" s="382" t="s">
        <v>8</v>
      </c>
      <c r="Q19" s="382" t="s">
        <v>8</v>
      </c>
    </row>
    <row r="20" spans="1:17" s="30" customFormat="1" ht="33.75" customHeight="1">
      <c r="A20" s="438">
        <v>2022</v>
      </c>
      <c r="B20" s="443">
        <v>14788</v>
      </c>
      <c r="C20" s="443">
        <v>7230</v>
      </c>
      <c r="D20" s="443">
        <v>7558</v>
      </c>
      <c r="E20" s="437" t="s">
        <v>8</v>
      </c>
      <c r="F20" s="437" t="s">
        <v>8</v>
      </c>
      <c r="G20" s="722" t="s">
        <v>8</v>
      </c>
      <c r="H20" s="722"/>
      <c r="I20" s="437" t="s">
        <v>8</v>
      </c>
      <c r="J20" s="437" t="s">
        <v>8</v>
      </c>
      <c r="K20" s="437" t="s">
        <v>8</v>
      </c>
      <c r="L20" s="437" t="s">
        <v>8</v>
      </c>
      <c r="M20" s="437" t="s">
        <v>8</v>
      </c>
      <c r="N20" s="437" t="s">
        <v>8</v>
      </c>
      <c r="O20" s="437" t="s">
        <v>8</v>
      </c>
      <c r="P20" s="437" t="s">
        <v>8</v>
      </c>
      <c r="Q20" s="437" t="s">
        <v>8</v>
      </c>
    </row>
    <row r="21" spans="1:17" s="31" customFormat="1" ht="33.75" customHeight="1">
      <c r="A21" s="653">
        <v>2023</v>
      </c>
      <c r="B21" s="585">
        <v>13858</v>
      </c>
      <c r="C21" s="585">
        <v>6765</v>
      </c>
      <c r="D21" s="585">
        <v>7093</v>
      </c>
      <c r="E21" s="582" t="s">
        <v>8</v>
      </c>
      <c r="F21" s="582" t="s">
        <v>8</v>
      </c>
      <c r="G21" s="722" t="s">
        <v>8</v>
      </c>
      <c r="H21" s="722"/>
      <c r="I21" s="582" t="s">
        <v>8</v>
      </c>
      <c r="J21" s="582" t="s">
        <v>8</v>
      </c>
      <c r="K21" s="582" t="s">
        <v>8</v>
      </c>
      <c r="L21" s="582" t="s">
        <v>8</v>
      </c>
      <c r="M21" s="582" t="s">
        <v>8</v>
      </c>
      <c r="N21" s="582" t="s">
        <v>8</v>
      </c>
      <c r="O21" s="582" t="s">
        <v>8</v>
      </c>
      <c r="P21" s="582" t="s">
        <v>8</v>
      </c>
      <c r="Q21" s="593" t="s">
        <v>8</v>
      </c>
    </row>
    <row r="22" spans="1:17" s="31" customFormat="1" ht="33.75" customHeight="1">
      <c r="A22" s="388">
        <v>2024</v>
      </c>
      <c r="B22" s="595">
        <v>12933</v>
      </c>
      <c r="C22" s="595">
        <v>6314</v>
      </c>
      <c r="D22" s="595">
        <v>6619</v>
      </c>
      <c r="E22" s="648" t="s">
        <v>80</v>
      </c>
      <c r="F22" s="648" t="s">
        <v>80</v>
      </c>
      <c r="G22" s="711" t="s">
        <v>80</v>
      </c>
      <c r="H22" s="711"/>
      <c r="I22" s="648" t="s">
        <v>80</v>
      </c>
      <c r="J22" s="648" t="s">
        <v>80</v>
      </c>
      <c r="K22" s="648" t="s">
        <v>80</v>
      </c>
      <c r="L22" s="648" t="s">
        <v>80</v>
      </c>
      <c r="M22" s="648" t="s">
        <v>80</v>
      </c>
      <c r="N22" s="648" t="s">
        <v>80</v>
      </c>
      <c r="O22" s="648" t="s">
        <v>80</v>
      </c>
      <c r="P22" s="648" t="s">
        <v>80</v>
      </c>
      <c r="Q22" s="596" t="s">
        <v>80</v>
      </c>
    </row>
    <row r="23" spans="1:17" s="375" customFormat="1" ht="16.5" customHeight="1">
      <c r="A23" s="735" t="s">
        <v>443</v>
      </c>
      <c r="B23" s="735"/>
      <c r="C23" s="735"/>
      <c r="D23" s="735"/>
      <c r="E23" s="735"/>
      <c r="F23" s="735"/>
      <c r="G23" s="735"/>
      <c r="H23" s="735"/>
      <c r="I23" s="735"/>
      <c r="J23" s="735"/>
      <c r="K23" s="735"/>
      <c r="L23" s="735"/>
      <c r="M23" s="735"/>
    </row>
  </sheetData>
  <mergeCells count="72">
    <mergeCell ref="A23:M23"/>
    <mergeCell ref="E10:F10"/>
    <mergeCell ref="N8:O8"/>
    <mergeCell ref="P8:Q8"/>
    <mergeCell ref="G21:H21"/>
    <mergeCell ref="N9:O9"/>
    <mergeCell ref="P9:Q9"/>
    <mergeCell ref="N11:O11"/>
    <mergeCell ref="P11:Q11"/>
    <mergeCell ref="L11:M11"/>
    <mergeCell ref="N14:Q14"/>
    <mergeCell ref="A13:Q13"/>
    <mergeCell ref="A14:C14"/>
    <mergeCell ref="A10:B10"/>
    <mergeCell ref="C10:D10"/>
    <mergeCell ref="L15:N15"/>
    <mergeCell ref="A8:B8"/>
    <mergeCell ref="A9:B9"/>
    <mergeCell ref="C9:D9"/>
    <mergeCell ref="E9:F9"/>
    <mergeCell ref="G9:K9"/>
    <mergeCell ref="L9:M9"/>
    <mergeCell ref="L7:M7"/>
    <mergeCell ref="C8:D8"/>
    <mergeCell ref="E8:F8"/>
    <mergeCell ref="G8:K8"/>
    <mergeCell ref="L8:M8"/>
    <mergeCell ref="E6:F6"/>
    <mergeCell ref="G6:K6"/>
    <mergeCell ref="A7:B7"/>
    <mergeCell ref="C7:D7"/>
    <mergeCell ref="E7:F7"/>
    <mergeCell ref="G7:K7"/>
    <mergeCell ref="A2:Q2"/>
    <mergeCell ref="A3:C3"/>
    <mergeCell ref="N3:Q3"/>
    <mergeCell ref="A4:B5"/>
    <mergeCell ref="C4:K4"/>
    <mergeCell ref="L4:Q4"/>
    <mergeCell ref="C5:D5"/>
    <mergeCell ref="E5:F5"/>
    <mergeCell ref="G5:K5"/>
    <mergeCell ref="L5:M5"/>
    <mergeCell ref="N5:O5"/>
    <mergeCell ref="P5:Q5"/>
    <mergeCell ref="O15:Q15"/>
    <mergeCell ref="G16:H16"/>
    <mergeCell ref="G17:H17"/>
    <mergeCell ref="G18:H18"/>
    <mergeCell ref="L6:M6"/>
    <mergeCell ref="N6:O6"/>
    <mergeCell ref="P6:Q6"/>
    <mergeCell ref="L10:M10"/>
    <mergeCell ref="N10:O10"/>
    <mergeCell ref="N7:O7"/>
    <mergeCell ref="P7:Q7"/>
    <mergeCell ref="P10:Q10"/>
    <mergeCell ref="G10:K10"/>
    <mergeCell ref="A12:M12"/>
    <mergeCell ref="A6:B6"/>
    <mergeCell ref="C6:D6"/>
    <mergeCell ref="G22:H22"/>
    <mergeCell ref="A11:B11"/>
    <mergeCell ref="C11:D11"/>
    <mergeCell ref="E11:F11"/>
    <mergeCell ref="G11:K11"/>
    <mergeCell ref="A15:A16"/>
    <mergeCell ref="B15:D15"/>
    <mergeCell ref="E15:H15"/>
    <mergeCell ref="I15:K15"/>
    <mergeCell ref="G20:H20"/>
    <mergeCell ref="G19:H1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  <colBreaks count="1" manualBreakCount="1">
    <brk id="17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23"/>
  <sheetViews>
    <sheetView view="pageBreakPreview" zoomScaleNormal="100" zoomScaleSheetLayoutView="100" workbookViewId="0">
      <selection activeCell="A2" sqref="A2:P2"/>
    </sheetView>
  </sheetViews>
  <sheetFormatPr defaultRowHeight="13.5"/>
  <cols>
    <col min="1" max="1" width="4.88671875" style="1" customWidth="1"/>
    <col min="2" max="2" width="5.5546875" style="1" customWidth="1"/>
    <col min="3" max="7" width="5" style="1" customWidth="1"/>
    <col min="8" max="8" width="5.109375" style="1" customWidth="1"/>
    <col min="9" max="9" width="4.6640625" style="1" customWidth="1"/>
    <col min="10" max="10" width="4.44140625" style="1" customWidth="1"/>
    <col min="11" max="16" width="5" style="1" customWidth="1"/>
    <col min="17" max="16384" width="8.88671875" style="1"/>
  </cols>
  <sheetData>
    <row r="1" spans="1:16" s="14" customFormat="1" ht="16.5" customHeight="1">
      <c r="A1" s="762" t="s">
        <v>322</v>
      </c>
      <c r="B1" s="762"/>
      <c r="C1" s="762"/>
      <c r="O1" s="64"/>
    </row>
    <row r="2" spans="1:16" s="4" customFormat="1" ht="40.5" customHeight="1">
      <c r="A2" s="738" t="s">
        <v>148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</row>
    <row r="3" spans="1:16" s="214" customFormat="1" ht="16.5" customHeight="1">
      <c r="A3" s="763" t="s">
        <v>444</v>
      </c>
      <c r="B3" s="763"/>
      <c r="C3" s="763"/>
      <c r="L3" s="779" t="s">
        <v>445</v>
      </c>
      <c r="M3" s="779"/>
      <c r="N3" s="779"/>
      <c r="O3" s="779"/>
      <c r="P3" s="779"/>
    </row>
    <row r="4" spans="1:16" s="10" customFormat="1" ht="43.5" customHeight="1">
      <c r="A4" s="764" t="s">
        <v>12</v>
      </c>
      <c r="B4" s="766" t="s">
        <v>147</v>
      </c>
      <c r="C4" s="767"/>
      <c r="D4" s="767"/>
      <c r="E4" s="768" t="s">
        <v>146</v>
      </c>
      <c r="F4" s="767"/>
      <c r="G4" s="767"/>
      <c r="H4" s="768" t="s">
        <v>145</v>
      </c>
      <c r="I4" s="767"/>
      <c r="J4" s="767"/>
      <c r="K4" s="769" t="s">
        <v>144</v>
      </c>
      <c r="L4" s="770"/>
      <c r="M4" s="770"/>
      <c r="N4" s="768" t="s">
        <v>143</v>
      </c>
      <c r="O4" s="767"/>
      <c r="P4" s="771"/>
    </row>
    <row r="5" spans="1:16" s="10" customFormat="1" ht="49.5" customHeight="1">
      <c r="A5" s="765"/>
      <c r="B5" s="68" t="s">
        <v>7</v>
      </c>
      <c r="C5" s="67" t="s">
        <v>125</v>
      </c>
      <c r="D5" s="67" t="s">
        <v>124</v>
      </c>
      <c r="E5" s="67" t="s">
        <v>7</v>
      </c>
      <c r="F5" s="67" t="s">
        <v>125</v>
      </c>
      <c r="G5" s="67" t="s">
        <v>124</v>
      </c>
      <c r="H5" s="67" t="s">
        <v>7</v>
      </c>
      <c r="I5" s="67" t="s">
        <v>125</v>
      </c>
      <c r="J5" s="356" t="s">
        <v>124</v>
      </c>
      <c r="K5" s="542" t="s">
        <v>7</v>
      </c>
      <c r="L5" s="542" t="s">
        <v>125</v>
      </c>
      <c r="M5" s="542" t="s">
        <v>124</v>
      </c>
      <c r="N5" s="81" t="s">
        <v>7</v>
      </c>
      <c r="O5" s="67" t="s">
        <v>125</v>
      </c>
      <c r="P5" s="66" t="s">
        <v>124</v>
      </c>
    </row>
    <row r="6" spans="1:16" s="65" customFormat="1" ht="29.25" customHeight="1">
      <c r="A6" s="309">
        <v>2019</v>
      </c>
      <c r="B6" s="178" t="s">
        <v>8</v>
      </c>
      <c r="C6" s="178" t="s">
        <v>8</v>
      </c>
      <c r="D6" s="178" t="s">
        <v>8</v>
      </c>
      <c r="E6" s="178" t="s">
        <v>8</v>
      </c>
      <c r="F6" s="178" t="s">
        <v>8</v>
      </c>
      <c r="G6" s="178" t="s">
        <v>8</v>
      </c>
      <c r="H6" s="178" t="s">
        <v>8</v>
      </c>
      <c r="I6" s="178" t="s">
        <v>8</v>
      </c>
      <c r="J6" s="178" t="s">
        <v>8</v>
      </c>
      <c r="K6" s="178" t="s">
        <v>8</v>
      </c>
      <c r="L6" s="178" t="s">
        <v>8</v>
      </c>
      <c r="M6" s="178" t="s">
        <v>8</v>
      </c>
      <c r="N6" s="178" t="s">
        <v>8</v>
      </c>
      <c r="O6" s="178" t="s">
        <v>8</v>
      </c>
      <c r="P6" s="178" t="s">
        <v>8</v>
      </c>
    </row>
    <row r="7" spans="1:16" s="192" customFormat="1" ht="29.25" customHeight="1">
      <c r="A7" s="193">
        <v>2020</v>
      </c>
      <c r="B7" s="195">
        <v>1224</v>
      </c>
      <c r="C7" s="195">
        <v>578</v>
      </c>
      <c r="D7" s="195">
        <v>646</v>
      </c>
      <c r="E7" s="195">
        <v>3165</v>
      </c>
      <c r="F7" s="195">
        <v>1521</v>
      </c>
      <c r="G7" s="195">
        <v>1644</v>
      </c>
      <c r="H7" s="195">
        <v>1958</v>
      </c>
      <c r="I7" s="195">
        <v>962</v>
      </c>
      <c r="J7" s="195">
        <v>996</v>
      </c>
      <c r="K7" s="195">
        <v>1703</v>
      </c>
      <c r="L7" s="195">
        <v>779</v>
      </c>
      <c r="M7" s="195">
        <v>924</v>
      </c>
      <c r="N7" s="195">
        <v>4530</v>
      </c>
      <c r="O7" s="195">
        <v>2102</v>
      </c>
      <c r="P7" s="195">
        <v>2428</v>
      </c>
    </row>
    <row r="8" spans="1:16" s="42" customFormat="1" ht="29.25" customHeight="1">
      <c r="A8" s="386">
        <v>2021</v>
      </c>
      <c r="B8" s="385" t="s">
        <v>8</v>
      </c>
      <c r="C8" s="385" t="s">
        <v>8</v>
      </c>
      <c r="D8" s="385" t="s">
        <v>8</v>
      </c>
      <c r="E8" s="385" t="s">
        <v>8</v>
      </c>
      <c r="F8" s="385" t="s">
        <v>8</v>
      </c>
      <c r="G8" s="385" t="s">
        <v>8</v>
      </c>
      <c r="H8" s="385" t="s">
        <v>8</v>
      </c>
      <c r="I8" s="385" t="s">
        <v>8</v>
      </c>
      <c r="J8" s="385" t="s">
        <v>8</v>
      </c>
      <c r="K8" s="385" t="s">
        <v>8</v>
      </c>
      <c r="L8" s="385" t="s">
        <v>80</v>
      </c>
      <c r="M8" s="385" t="s">
        <v>8</v>
      </c>
      <c r="N8" s="385" t="s">
        <v>8</v>
      </c>
      <c r="O8" s="385" t="s">
        <v>8</v>
      </c>
      <c r="P8" s="385" t="s">
        <v>8</v>
      </c>
    </row>
    <row r="9" spans="1:16" s="203" customFormat="1" ht="29.25" customHeight="1">
      <c r="A9" s="309">
        <v>2022</v>
      </c>
      <c r="B9" s="441" t="s">
        <v>8</v>
      </c>
      <c r="C9" s="441" t="s">
        <v>8</v>
      </c>
      <c r="D9" s="441" t="s">
        <v>8</v>
      </c>
      <c r="E9" s="441" t="s">
        <v>8</v>
      </c>
      <c r="F9" s="441" t="s">
        <v>8</v>
      </c>
      <c r="G9" s="441" t="s">
        <v>8</v>
      </c>
      <c r="H9" s="441" t="s">
        <v>8</v>
      </c>
      <c r="I9" s="441" t="s">
        <v>8</v>
      </c>
      <c r="J9" s="441" t="s">
        <v>8</v>
      </c>
      <c r="K9" s="441" t="s">
        <v>8</v>
      </c>
      <c r="L9" s="441" t="s">
        <v>8</v>
      </c>
      <c r="M9" s="441" t="s">
        <v>8</v>
      </c>
      <c r="N9" s="441" t="s">
        <v>8</v>
      </c>
      <c r="O9" s="441" t="s">
        <v>8</v>
      </c>
      <c r="P9" s="441" t="s">
        <v>8</v>
      </c>
    </row>
    <row r="10" spans="1:16" s="203" customFormat="1" ht="29.25" customHeight="1">
      <c r="A10" s="386">
        <v>2023</v>
      </c>
      <c r="B10" s="584" t="s">
        <v>8</v>
      </c>
      <c r="C10" s="584" t="s">
        <v>8</v>
      </c>
      <c r="D10" s="584" t="s">
        <v>8</v>
      </c>
      <c r="E10" s="584" t="s">
        <v>8</v>
      </c>
      <c r="F10" s="584" t="s">
        <v>8</v>
      </c>
      <c r="G10" s="584" t="s">
        <v>8</v>
      </c>
      <c r="H10" s="584" t="s">
        <v>8</v>
      </c>
      <c r="I10" s="584" t="s">
        <v>8</v>
      </c>
      <c r="J10" s="584" t="s">
        <v>8</v>
      </c>
      <c r="K10" s="584" t="s">
        <v>8</v>
      </c>
      <c r="L10" s="584" t="s">
        <v>8</v>
      </c>
      <c r="M10" s="584" t="s">
        <v>8</v>
      </c>
      <c r="N10" s="584" t="s">
        <v>8</v>
      </c>
      <c r="O10" s="584" t="s">
        <v>8</v>
      </c>
      <c r="P10" s="584" t="s">
        <v>8</v>
      </c>
    </row>
    <row r="11" spans="1:16" s="203" customFormat="1" ht="29.25" customHeight="1">
      <c r="A11" s="436">
        <v>2024</v>
      </c>
      <c r="B11" s="658" t="s">
        <v>8</v>
      </c>
      <c r="C11" s="659" t="s">
        <v>8</v>
      </c>
      <c r="D11" s="659" t="s">
        <v>8</v>
      </c>
      <c r="E11" s="659" t="s">
        <v>8</v>
      </c>
      <c r="F11" s="659" t="s">
        <v>8</v>
      </c>
      <c r="G11" s="659" t="s">
        <v>8</v>
      </c>
      <c r="H11" s="659" t="s">
        <v>8</v>
      </c>
      <c r="I11" s="659" t="s">
        <v>8</v>
      </c>
      <c r="J11" s="659" t="s">
        <v>8</v>
      </c>
      <c r="K11" s="659" t="s">
        <v>8</v>
      </c>
      <c r="L11" s="659" t="s">
        <v>8</v>
      </c>
      <c r="M11" s="659" t="s">
        <v>8</v>
      </c>
      <c r="N11" s="659" t="s">
        <v>8</v>
      </c>
      <c r="O11" s="659" t="s">
        <v>8</v>
      </c>
      <c r="P11" s="659" t="s">
        <v>8</v>
      </c>
    </row>
    <row r="12" spans="1:16" s="375" customFormat="1" ht="16.5" customHeight="1">
      <c r="A12" s="735" t="s">
        <v>443</v>
      </c>
      <c r="B12" s="735"/>
      <c r="C12" s="735"/>
      <c r="D12" s="735"/>
      <c r="E12" s="735"/>
      <c r="F12" s="735"/>
      <c r="G12" s="735"/>
      <c r="H12" s="735"/>
      <c r="I12" s="735"/>
      <c r="J12" s="735"/>
      <c r="K12" s="735"/>
      <c r="L12" s="735"/>
      <c r="M12" s="735"/>
    </row>
    <row r="13" spans="1:16" s="182" customFormat="1" ht="40.5" customHeight="1">
      <c r="A13" s="738" t="s">
        <v>323</v>
      </c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</row>
    <row r="14" spans="1:16" ht="16.5" customHeight="1">
      <c r="A14" s="782" t="s">
        <v>123</v>
      </c>
      <c r="B14" s="782"/>
      <c r="C14" s="782"/>
      <c r="N14" s="783" t="s">
        <v>142</v>
      </c>
      <c r="O14" s="783"/>
      <c r="P14" s="783"/>
    </row>
    <row r="15" spans="1:16" s="8" customFormat="1" ht="42" customHeight="1">
      <c r="A15" s="784" t="s">
        <v>12</v>
      </c>
      <c r="B15" s="784" t="s">
        <v>0</v>
      </c>
      <c r="C15" s="786"/>
      <c r="D15" s="786"/>
      <c r="E15" s="787" t="s">
        <v>141</v>
      </c>
      <c r="F15" s="786"/>
      <c r="G15" s="786"/>
      <c r="H15" s="787" t="s">
        <v>138</v>
      </c>
      <c r="I15" s="786"/>
      <c r="J15" s="786"/>
      <c r="K15" s="787" t="s">
        <v>140</v>
      </c>
      <c r="L15" s="786"/>
      <c r="M15" s="786"/>
      <c r="N15" s="786"/>
      <c r="O15" s="786"/>
      <c r="P15" s="788"/>
    </row>
    <row r="16" spans="1:16" s="8" customFormat="1" ht="38.25" customHeight="1">
      <c r="A16" s="785"/>
      <c r="B16" s="785"/>
      <c r="C16" s="773"/>
      <c r="D16" s="773"/>
      <c r="E16" s="773"/>
      <c r="F16" s="773"/>
      <c r="G16" s="773"/>
      <c r="H16" s="773"/>
      <c r="I16" s="773"/>
      <c r="J16" s="773"/>
      <c r="K16" s="772" t="s">
        <v>7</v>
      </c>
      <c r="L16" s="773"/>
      <c r="M16" s="772" t="s">
        <v>139</v>
      </c>
      <c r="N16" s="773"/>
      <c r="O16" s="772" t="s">
        <v>138</v>
      </c>
      <c r="P16" s="774"/>
    </row>
    <row r="17" spans="1:16" s="42" customFormat="1" ht="35.25" customHeight="1">
      <c r="A17" s="309">
        <v>2019</v>
      </c>
      <c r="B17" s="761">
        <v>4816</v>
      </c>
      <c r="C17" s="758"/>
      <c r="D17" s="758"/>
      <c r="E17" s="758">
        <v>1310</v>
      </c>
      <c r="F17" s="758"/>
      <c r="G17" s="758"/>
      <c r="H17" s="758">
        <v>3506</v>
      </c>
      <c r="I17" s="758"/>
      <c r="J17" s="758"/>
      <c r="K17" s="758">
        <v>70</v>
      </c>
      <c r="L17" s="758"/>
      <c r="M17" s="758">
        <v>19</v>
      </c>
      <c r="N17" s="758"/>
      <c r="O17" s="758">
        <v>51</v>
      </c>
      <c r="P17" s="758"/>
    </row>
    <row r="18" spans="1:16" s="203" customFormat="1" ht="35.25" customHeight="1">
      <c r="A18" s="309">
        <v>2020</v>
      </c>
      <c r="B18" s="761">
        <v>4765</v>
      </c>
      <c r="C18" s="758"/>
      <c r="D18" s="758"/>
      <c r="E18" s="758">
        <v>1257</v>
      </c>
      <c r="F18" s="758"/>
      <c r="G18" s="758"/>
      <c r="H18" s="758">
        <v>3508</v>
      </c>
      <c r="I18" s="758"/>
      <c r="J18" s="758"/>
      <c r="K18" s="758">
        <v>69</v>
      </c>
      <c r="L18" s="758"/>
      <c r="M18" s="758">
        <v>18</v>
      </c>
      <c r="N18" s="758"/>
      <c r="O18" s="758">
        <v>51</v>
      </c>
      <c r="P18" s="758"/>
    </row>
    <row r="19" spans="1:16" s="42" customFormat="1" ht="35.25" customHeight="1">
      <c r="A19" s="386">
        <v>2021</v>
      </c>
      <c r="B19" s="759">
        <v>4750</v>
      </c>
      <c r="C19" s="760"/>
      <c r="D19" s="760"/>
      <c r="E19" s="760">
        <v>1328</v>
      </c>
      <c r="F19" s="760"/>
      <c r="G19" s="760"/>
      <c r="H19" s="760">
        <v>3422</v>
      </c>
      <c r="I19" s="760"/>
      <c r="J19" s="760"/>
      <c r="K19" s="760" t="s">
        <v>80</v>
      </c>
      <c r="L19" s="760"/>
      <c r="M19" s="760" t="s">
        <v>80</v>
      </c>
      <c r="N19" s="760"/>
      <c r="O19" s="760" t="s">
        <v>80</v>
      </c>
      <c r="P19" s="760"/>
    </row>
    <row r="20" spans="1:16" s="203" customFormat="1" ht="35.25" customHeight="1">
      <c r="A20" s="309">
        <v>2022</v>
      </c>
      <c r="B20" s="780">
        <v>4701</v>
      </c>
      <c r="C20" s="781"/>
      <c r="D20" s="781"/>
      <c r="E20" s="781">
        <v>1399</v>
      </c>
      <c r="F20" s="781"/>
      <c r="G20" s="781"/>
      <c r="H20" s="781">
        <v>3301</v>
      </c>
      <c r="I20" s="781"/>
      <c r="J20" s="781"/>
      <c r="K20" s="760" t="s">
        <v>80</v>
      </c>
      <c r="L20" s="760"/>
      <c r="M20" s="760" t="s">
        <v>80</v>
      </c>
      <c r="N20" s="760"/>
      <c r="O20" s="760" t="s">
        <v>80</v>
      </c>
      <c r="P20" s="760"/>
    </row>
    <row r="21" spans="1:16" s="203" customFormat="1" ht="35.25" customHeight="1">
      <c r="A21" s="386">
        <v>2023</v>
      </c>
      <c r="B21" s="777">
        <v>4677</v>
      </c>
      <c r="C21" s="778"/>
      <c r="D21" s="778"/>
      <c r="E21" s="778">
        <v>1415</v>
      </c>
      <c r="F21" s="778"/>
      <c r="G21" s="778"/>
      <c r="H21" s="778">
        <v>3262</v>
      </c>
      <c r="I21" s="778"/>
      <c r="J21" s="778"/>
      <c r="K21" s="775" t="s">
        <v>8</v>
      </c>
      <c r="L21" s="775"/>
      <c r="M21" s="775" t="s">
        <v>8</v>
      </c>
      <c r="N21" s="775"/>
      <c r="O21" s="775" t="s">
        <v>8</v>
      </c>
      <c r="P21" s="776"/>
    </row>
    <row r="22" spans="1:16" s="203" customFormat="1" ht="35.25" customHeight="1">
      <c r="A22" s="393">
        <v>2024</v>
      </c>
      <c r="B22" s="754">
        <v>4645</v>
      </c>
      <c r="C22" s="755"/>
      <c r="D22" s="755"/>
      <c r="E22" s="756">
        <v>1322</v>
      </c>
      <c r="F22" s="755"/>
      <c r="G22" s="755"/>
      <c r="H22" s="756">
        <v>3323</v>
      </c>
      <c r="I22" s="755"/>
      <c r="J22" s="755"/>
      <c r="K22" s="755" t="s">
        <v>80</v>
      </c>
      <c r="L22" s="755"/>
      <c r="M22" s="755" t="s">
        <v>80</v>
      </c>
      <c r="N22" s="755"/>
      <c r="O22" s="755" t="s">
        <v>80</v>
      </c>
      <c r="P22" s="757"/>
    </row>
    <row r="23" spans="1:16" s="375" customFormat="1" ht="16.5" customHeight="1">
      <c r="A23" s="735" t="s">
        <v>443</v>
      </c>
      <c r="B23" s="735"/>
      <c r="C23" s="735"/>
      <c r="D23" s="735"/>
      <c r="E23" s="735"/>
      <c r="F23" s="735"/>
      <c r="G23" s="735"/>
      <c r="H23" s="735"/>
      <c r="I23" s="735"/>
      <c r="J23" s="735"/>
      <c r="K23" s="735"/>
    </row>
  </sheetData>
  <mergeCells count="59">
    <mergeCell ref="A12:M12"/>
    <mergeCell ref="A23:K23"/>
    <mergeCell ref="L3:P3"/>
    <mergeCell ref="O20:P20"/>
    <mergeCell ref="B20:D20"/>
    <mergeCell ref="E20:G20"/>
    <mergeCell ref="H20:J20"/>
    <mergeCell ref="K20:L20"/>
    <mergeCell ref="M20:N20"/>
    <mergeCell ref="A14:C14"/>
    <mergeCell ref="N14:P14"/>
    <mergeCell ref="A15:A16"/>
    <mergeCell ref="B15:D16"/>
    <mergeCell ref="E15:G16"/>
    <mergeCell ref="H15:J16"/>
    <mergeCell ref="K15:P15"/>
    <mergeCell ref="O21:P21"/>
    <mergeCell ref="B21:D21"/>
    <mergeCell ref="E21:G21"/>
    <mergeCell ref="H21:J21"/>
    <mergeCell ref="K21:L21"/>
    <mergeCell ref="M21:N21"/>
    <mergeCell ref="A1:C1"/>
    <mergeCell ref="M18:N18"/>
    <mergeCell ref="O18:P18"/>
    <mergeCell ref="A2:P2"/>
    <mergeCell ref="A3:C3"/>
    <mergeCell ref="A4:A5"/>
    <mergeCell ref="B4:D4"/>
    <mergeCell ref="E4:G4"/>
    <mergeCell ref="H4:J4"/>
    <mergeCell ref="K4:M4"/>
    <mergeCell ref="N4:P4"/>
    <mergeCell ref="M16:N16"/>
    <mergeCell ref="O16:P16"/>
    <mergeCell ref="A13:P13"/>
    <mergeCell ref="K18:L18"/>
    <mergeCell ref="K16:L16"/>
    <mergeCell ref="O22:P22"/>
    <mergeCell ref="O17:P17"/>
    <mergeCell ref="B19:D19"/>
    <mergeCell ref="E19:G19"/>
    <mergeCell ref="H19:J19"/>
    <mergeCell ref="K19:L19"/>
    <mergeCell ref="M19:N19"/>
    <mergeCell ref="O19:P19"/>
    <mergeCell ref="B17:D17"/>
    <mergeCell ref="E17:G17"/>
    <mergeCell ref="H17:J17"/>
    <mergeCell ref="K17:L17"/>
    <mergeCell ref="M17:N17"/>
    <mergeCell ref="B18:D18"/>
    <mergeCell ref="E18:G18"/>
    <mergeCell ref="H18:J18"/>
    <mergeCell ref="B22:D22"/>
    <mergeCell ref="E22:G22"/>
    <mergeCell ref="H22:J22"/>
    <mergeCell ref="K22:L22"/>
    <mergeCell ref="M22:N2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23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10.77734375" style="1" customWidth="1"/>
    <col min="2" max="2" width="6.5546875" style="1" customWidth="1"/>
    <col min="3" max="12" width="5.77734375" style="1" customWidth="1"/>
    <col min="13" max="15" width="8.88671875" style="1" hidden="1" customWidth="1"/>
    <col min="16" max="16384" width="8.88671875" style="1"/>
  </cols>
  <sheetData>
    <row r="1" spans="1:16" s="14" customFormat="1" ht="16.5" customHeight="1">
      <c r="A1" s="789"/>
      <c r="B1" s="790"/>
      <c r="L1" s="62" t="s">
        <v>313</v>
      </c>
    </row>
    <row r="2" spans="1:16" s="4" customFormat="1" ht="45" customHeight="1">
      <c r="A2" s="791" t="s">
        <v>161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</row>
    <row r="3" spans="1:16" s="5" customFormat="1" ht="16.5" customHeight="1">
      <c r="A3" s="792" t="s">
        <v>160</v>
      </c>
      <c r="B3" s="792"/>
      <c r="K3" s="793" t="s">
        <v>159</v>
      </c>
      <c r="L3" s="793"/>
    </row>
    <row r="4" spans="1:16" s="8" customFormat="1" ht="87.75" customHeight="1">
      <c r="A4" s="58" t="s">
        <v>122</v>
      </c>
      <c r="B4" s="58" t="s">
        <v>0</v>
      </c>
      <c r="C4" s="57" t="s">
        <v>158</v>
      </c>
      <c r="D4" s="57" t="s">
        <v>157</v>
      </c>
      <c r="E4" s="57" t="s">
        <v>156</v>
      </c>
      <c r="F4" s="57" t="s">
        <v>155</v>
      </c>
      <c r="G4" s="57" t="s">
        <v>154</v>
      </c>
      <c r="H4" s="57" t="s">
        <v>153</v>
      </c>
      <c r="I4" s="57" t="s">
        <v>152</v>
      </c>
      <c r="J4" s="57" t="s">
        <v>151</v>
      </c>
      <c r="K4" s="57" t="s">
        <v>150</v>
      </c>
      <c r="L4" s="63" t="s">
        <v>149</v>
      </c>
    </row>
    <row r="5" spans="1:16" s="22" customFormat="1" ht="30" customHeight="1">
      <c r="A5" s="309">
        <v>2019</v>
      </c>
      <c r="B5" s="364">
        <v>6877</v>
      </c>
      <c r="C5" s="237" t="s">
        <v>8</v>
      </c>
      <c r="D5" s="237" t="s">
        <v>8</v>
      </c>
      <c r="E5" s="237" t="s">
        <v>8</v>
      </c>
      <c r="F5" s="237" t="s">
        <v>8</v>
      </c>
      <c r="G5" s="237" t="s">
        <v>8</v>
      </c>
      <c r="H5" s="237" t="s">
        <v>8</v>
      </c>
      <c r="I5" s="237" t="s">
        <v>8</v>
      </c>
      <c r="J5" s="237" t="s">
        <v>8</v>
      </c>
      <c r="K5" s="237" t="s">
        <v>8</v>
      </c>
      <c r="L5" s="237" t="s">
        <v>8</v>
      </c>
      <c r="P5" s="73"/>
    </row>
    <row r="6" spans="1:16" s="71" customFormat="1" ht="30" customHeight="1">
      <c r="A6" s="309">
        <v>2020</v>
      </c>
      <c r="B6" s="364">
        <v>6942</v>
      </c>
      <c r="C6" s="364">
        <v>15</v>
      </c>
      <c r="D6" s="364">
        <v>47</v>
      </c>
      <c r="E6" s="364">
        <v>4193</v>
      </c>
      <c r="F6" s="364">
        <v>1283</v>
      </c>
      <c r="G6" s="364">
        <v>479</v>
      </c>
      <c r="H6" s="364">
        <v>270</v>
      </c>
      <c r="I6" s="364">
        <v>279</v>
      </c>
      <c r="J6" s="364">
        <v>235</v>
      </c>
      <c r="K6" s="364">
        <v>124</v>
      </c>
      <c r="L6" s="364">
        <v>17</v>
      </c>
      <c r="P6" s="72"/>
    </row>
    <row r="7" spans="1:16" s="71" customFormat="1" ht="30" customHeight="1">
      <c r="A7" s="309">
        <v>2021</v>
      </c>
      <c r="B7" s="364">
        <v>6855</v>
      </c>
      <c r="C7" s="36" t="s">
        <v>8</v>
      </c>
      <c r="D7" s="36" t="s">
        <v>8</v>
      </c>
      <c r="E7" s="36" t="s">
        <v>8</v>
      </c>
      <c r="F7" s="36" t="s">
        <v>8</v>
      </c>
      <c r="G7" s="36" t="s">
        <v>8</v>
      </c>
      <c r="H7" s="36" t="s">
        <v>8</v>
      </c>
      <c r="I7" s="36" t="s">
        <v>8</v>
      </c>
      <c r="J7" s="36" t="s">
        <v>8</v>
      </c>
      <c r="K7" s="36" t="s">
        <v>8</v>
      </c>
      <c r="L7" s="36" t="s">
        <v>8</v>
      </c>
      <c r="P7" s="72"/>
    </row>
    <row r="8" spans="1:16" s="71" customFormat="1" ht="30" customHeight="1">
      <c r="A8" s="309">
        <v>2022</v>
      </c>
      <c r="B8" s="364">
        <v>6892</v>
      </c>
      <c r="C8" s="36" t="s">
        <v>8</v>
      </c>
      <c r="D8" s="36" t="s">
        <v>8</v>
      </c>
      <c r="E8" s="36" t="s">
        <v>8</v>
      </c>
      <c r="F8" s="36" t="s">
        <v>8</v>
      </c>
      <c r="G8" s="36" t="s">
        <v>8</v>
      </c>
      <c r="H8" s="36" t="s">
        <v>8</v>
      </c>
      <c r="I8" s="36" t="s">
        <v>8</v>
      </c>
      <c r="J8" s="36" t="s">
        <v>8</v>
      </c>
      <c r="K8" s="36" t="s">
        <v>8</v>
      </c>
      <c r="L8" s="36" t="s">
        <v>8</v>
      </c>
      <c r="P8" s="72"/>
    </row>
    <row r="9" spans="1:16" s="71" customFormat="1" ht="30" customHeight="1">
      <c r="A9" s="309">
        <v>2023</v>
      </c>
      <c r="B9" s="597">
        <v>6604</v>
      </c>
      <c r="C9" s="598" t="s">
        <v>8</v>
      </c>
      <c r="D9" s="598" t="s">
        <v>8</v>
      </c>
      <c r="E9" s="598" t="s">
        <v>8</v>
      </c>
      <c r="F9" s="598" t="s">
        <v>8</v>
      </c>
      <c r="G9" s="598" t="s">
        <v>8</v>
      </c>
      <c r="H9" s="598" t="s">
        <v>8</v>
      </c>
      <c r="I9" s="598" t="s">
        <v>8</v>
      </c>
      <c r="J9" s="598" t="s">
        <v>8</v>
      </c>
      <c r="K9" s="598" t="s">
        <v>8</v>
      </c>
      <c r="L9" s="598" t="s">
        <v>8</v>
      </c>
      <c r="P9" s="72"/>
    </row>
    <row r="10" spans="1:16" s="71" customFormat="1" ht="30" customHeight="1">
      <c r="A10" s="204">
        <v>2024</v>
      </c>
      <c r="B10" s="534">
        <v>6416</v>
      </c>
      <c r="C10" s="535" t="s">
        <v>8</v>
      </c>
      <c r="D10" s="535" t="s">
        <v>8</v>
      </c>
      <c r="E10" s="535" t="s">
        <v>8</v>
      </c>
      <c r="F10" s="535" t="s">
        <v>8</v>
      </c>
      <c r="G10" s="535" t="s">
        <v>8</v>
      </c>
      <c r="H10" s="535" t="s">
        <v>8</v>
      </c>
      <c r="I10" s="535" t="s">
        <v>8</v>
      </c>
      <c r="J10" s="535" t="s">
        <v>8</v>
      </c>
      <c r="K10" s="535" t="s">
        <v>8</v>
      </c>
      <c r="L10" s="535" t="s">
        <v>8</v>
      </c>
      <c r="P10" s="72"/>
    </row>
    <row r="11" spans="1:16" s="22" customFormat="1" ht="30" customHeight="1">
      <c r="A11" s="25" t="s">
        <v>94</v>
      </c>
      <c r="B11" s="598" t="s">
        <v>8</v>
      </c>
      <c r="C11" s="598" t="s">
        <v>8</v>
      </c>
      <c r="D11" s="598" t="s">
        <v>8</v>
      </c>
      <c r="E11" s="598" t="s">
        <v>8</v>
      </c>
      <c r="F11" s="598" t="s">
        <v>8</v>
      </c>
      <c r="G11" s="598" t="s">
        <v>8</v>
      </c>
      <c r="H11" s="598" t="s">
        <v>8</v>
      </c>
      <c r="I11" s="598" t="s">
        <v>8</v>
      </c>
      <c r="J11" s="598" t="s">
        <v>8</v>
      </c>
      <c r="K11" s="598" t="s">
        <v>8</v>
      </c>
      <c r="L11" s="598" t="s">
        <v>8</v>
      </c>
    </row>
    <row r="12" spans="1:16" s="22" customFormat="1" ht="30" customHeight="1">
      <c r="A12" s="25" t="s">
        <v>93</v>
      </c>
      <c r="B12" s="598" t="s">
        <v>8</v>
      </c>
      <c r="C12" s="598" t="s">
        <v>8</v>
      </c>
      <c r="D12" s="598" t="s">
        <v>8</v>
      </c>
      <c r="E12" s="598" t="s">
        <v>8</v>
      </c>
      <c r="F12" s="598" t="s">
        <v>8</v>
      </c>
      <c r="G12" s="598" t="s">
        <v>8</v>
      </c>
      <c r="H12" s="598" t="s">
        <v>8</v>
      </c>
      <c r="I12" s="598" t="s">
        <v>8</v>
      </c>
      <c r="J12" s="598" t="s">
        <v>8</v>
      </c>
      <c r="K12" s="598" t="s">
        <v>8</v>
      </c>
      <c r="L12" s="598" t="s">
        <v>8</v>
      </c>
    </row>
    <row r="13" spans="1:16" s="22" customFormat="1" ht="30" customHeight="1">
      <c r="A13" s="25" t="s">
        <v>92</v>
      </c>
      <c r="B13" s="598" t="s">
        <v>8</v>
      </c>
      <c r="C13" s="598" t="s">
        <v>8</v>
      </c>
      <c r="D13" s="598" t="s">
        <v>8</v>
      </c>
      <c r="E13" s="598" t="s">
        <v>8</v>
      </c>
      <c r="F13" s="598" t="s">
        <v>8</v>
      </c>
      <c r="G13" s="598" t="s">
        <v>8</v>
      </c>
      <c r="H13" s="598" t="s">
        <v>8</v>
      </c>
      <c r="I13" s="598" t="s">
        <v>8</v>
      </c>
      <c r="J13" s="598" t="s">
        <v>8</v>
      </c>
      <c r="K13" s="598" t="s">
        <v>8</v>
      </c>
      <c r="L13" s="598" t="s">
        <v>8</v>
      </c>
    </row>
    <row r="14" spans="1:16" s="22" customFormat="1" ht="30" customHeight="1">
      <c r="A14" s="25" t="s">
        <v>91</v>
      </c>
      <c r="B14" s="598" t="s">
        <v>8</v>
      </c>
      <c r="C14" s="598" t="s">
        <v>8</v>
      </c>
      <c r="D14" s="598" t="s">
        <v>8</v>
      </c>
      <c r="E14" s="598" t="s">
        <v>8</v>
      </c>
      <c r="F14" s="598" t="s">
        <v>8</v>
      </c>
      <c r="G14" s="598" t="s">
        <v>8</v>
      </c>
      <c r="H14" s="598" t="s">
        <v>8</v>
      </c>
      <c r="I14" s="598" t="s">
        <v>8</v>
      </c>
      <c r="J14" s="598" t="s">
        <v>8</v>
      </c>
      <c r="K14" s="598" t="s">
        <v>8</v>
      </c>
      <c r="L14" s="598" t="s">
        <v>8</v>
      </c>
    </row>
    <row r="15" spans="1:16" s="22" customFormat="1" ht="30" customHeight="1">
      <c r="A15" s="25" t="s">
        <v>90</v>
      </c>
      <c r="B15" s="598" t="s">
        <v>8</v>
      </c>
      <c r="C15" s="598" t="s">
        <v>8</v>
      </c>
      <c r="D15" s="598" t="s">
        <v>8</v>
      </c>
      <c r="E15" s="598" t="s">
        <v>8</v>
      </c>
      <c r="F15" s="598" t="s">
        <v>8</v>
      </c>
      <c r="G15" s="598" t="s">
        <v>8</v>
      </c>
      <c r="H15" s="598" t="s">
        <v>8</v>
      </c>
      <c r="I15" s="598" t="s">
        <v>8</v>
      </c>
      <c r="J15" s="598" t="s">
        <v>8</v>
      </c>
      <c r="K15" s="598" t="s">
        <v>8</v>
      </c>
      <c r="L15" s="598" t="s">
        <v>8</v>
      </c>
    </row>
    <row r="16" spans="1:16" s="22" customFormat="1" ht="30" customHeight="1">
      <c r="A16" s="25" t="s">
        <v>89</v>
      </c>
      <c r="B16" s="598" t="s">
        <v>8</v>
      </c>
      <c r="C16" s="598" t="s">
        <v>8</v>
      </c>
      <c r="D16" s="598" t="s">
        <v>8</v>
      </c>
      <c r="E16" s="598" t="s">
        <v>8</v>
      </c>
      <c r="F16" s="598" t="s">
        <v>8</v>
      </c>
      <c r="G16" s="598" t="s">
        <v>8</v>
      </c>
      <c r="H16" s="598" t="s">
        <v>8</v>
      </c>
      <c r="I16" s="598" t="s">
        <v>8</v>
      </c>
      <c r="J16" s="598" t="s">
        <v>8</v>
      </c>
      <c r="K16" s="598" t="s">
        <v>8</v>
      </c>
      <c r="L16" s="598" t="s">
        <v>8</v>
      </c>
    </row>
    <row r="17" spans="1:12" s="22" customFormat="1" ht="30" customHeight="1">
      <c r="A17" s="25" t="s">
        <v>88</v>
      </c>
      <c r="B17" s="598" t="s">
        <v>8</v>
      </c>
      <c r="C17" s="598" t="s">
        <v>8</v>
      </c>
      <c r="D17" s="598" t="s">
        <v>8</v>
      </c>
      <c r="E17" s="598" t="s">
        <v>8</v>
      </c>
      <c r="F17" s="598" t="s">
        <v>8</v>
      </c>
      <c r="G17" s="598" t="s">
        <v>8</v>
      </c>
      <c r="H17" s="598" t="s">
        <v>8</v>
      </c>
      <c r="I17" s="598" t="s">
        <v>8</v>
      </c>
      <c r="J17" s="598" t="s">
        <v>8</v>
      </c>
      <c r="K17" s="598" t="s">
        <v>8</v>
      </c>
      <c r="L17" s="598" t="s">
        <v>8</v>
      </c>
    </row>
    <row r="18" spans="1:12" s="22" customFormat="1" ht="30" customHeight="1">
      <c r="A18" s="25" t="s">
        <v>87</v>
      </c>
      <c r="B18" s="598" t="s">
        <v>8</v>
      </c>
      <c r="C18" s="598" t="s">
        <v>8</v>
      </c>
      <c r="D18" s="598" t="s">
        <v>8</v>
      </c>
      <c r="E18" s="598" t="s">
        <v>8</v>
      </c>
      <c r="F18" s="598" t="s">
        <v>8</v>
      </c>
      <c r="G18" s="598" t="s">
        <v>8</v>
      </c>
      <c r="H18" s="598" t="s">
        <v>8</v>
      </c>
      <c r="I18" s="598" t="s">
        <v>8</v>
      </c>
      <c r="J18" s="598" t="s">
        <v>8</v>
      </c>
      <c r="K18" s="598" t="s">
        <v>8</v>
      </c>
      <c r="L18" s="598" t="s">
        <v>8</v>
      </c>
    </row>
    <row r="19" spans="1:12" s="22" customFormat="1" ht="30" customHeight="1">
      <c r="A19" s="25" t="s">
        <v>86</v>
      </c>
      <c r="B19" s="598" t="s">
        <v>8</v>
      </c>
      <c r="C19" s="598" t="s">
        <v>8</v>
      </c>
      <c r="D19" s="598" t="s">
        <v>8</v>
      </c>
      <c r="E19" s="598" t="s">
        <v>8</v>
      </c>
      <c r="F19" s="598" t="s">
        <v>8</v>
      </c>
      <c r="G19" s="598" t="s">
        <v>8</v>
      </c>
      <c r="H19" s="598" t="s">
        <v>8</v>
      </c>
      <c r="I19" s="598" t="s">
        <v>8</v>
      </c>
      <c r="J19" s="598" t="s">
        <v>8</v>
      </c>
      <c r="K19" s="598" t="s">
        <v>8</v>
      </c>
      <c r="L19" s="598" t="s">
        <v>8</v>
      </c>
    </row>
    <row r="20" spans="1:12" s="22" customFormat="1" ht="30" customHeight="1">
      <c r="A20" s="25" t="s">
        <v>85</v>
      </c>
      <c r="B20" s="598" t="s">
        <v>8</v>
      </c>
      <c r="C20" s="598" t="s">
        <v>8</v>
      </c>
      <c r="D20" s="598" t="s">
        <v>8</v>
      </c>
      <c r="E20" s="598" t="s">
        <v>8</v>
      </c>
      <c r="F20" s="598" t="s">
        <v>8</v>
      </c>
      <c r="G20" s="598" t="s">
        <v>8</v>
      </c>
      <c r="H20" s="598" t="s">
        <v>8</v>
      </c>
      <c r="I20" s="598" t="s">
        <v>8</v>
      </c>
      <c r="J20" s="598" t="s">
        <v>8</v>
      </c>
      <c r="K20" s="598" t="s">
        <v>8</v>
      </c>
      <c r="L20" s="598" t="s">
        <v>8</v>
      </c>
    </row>
    <row r="21" spans="1:12" s="22" customFormat="1" ht="30" customHeight="1">
      <c r="A21" s="25" t="s">
        <v>84</v>
      </c>
      <c r="B21" s="598" t="s">
        <v>8</v>
      </c>
      <c r="C21" s="598" t="s">
        <v>8</v>
      </c>
      <c r="D21" s="598" t="s">
        <v>8</v>
      </c>
      <c r="E21" s="598" t="s">
        <v>8</v>
      </c>
      <c r="F21" s="598" t="s">
        <v>8</v>
      </c>
      <c r="G21" s="598" t="s">
        <v>8</v>
      </c>
      <c r="H21" s="598" t="s">
        <v>8</v>
      </c>
      <c r="I21" s="598" t="s">
        <v>8</v>
      </c>
      <c r="J21" s="598" t="s">
        <v>8</v>
      </c>
      <c r="K21" s="598" t="s">
        <v>8</v>
      </c>
      <c r="L21" s="598" t="s">
        <v>8</v>
      </c>
    </row>
    <row r="22" spans="1:12" s="22" customFormat="1" ht="30" customHeight="1">
      <c r="A22" s="70" t="s">
        <v>83</v>
      </c>
      <c r="B22" s="656" t="s">
        <v>8</v>
      </c>
      <c r="C22" s="553" t="s">
        <v>8</v>
      </c>
      <c r="D22" s="553" t="s">
        <v>8</v>
      </c>
      <c r="E22" s="553" t="s">
        <v>8</v>
      </c>
      <c r="F22" s="553" t="s">
        <v>8</v>
      </c>
      <c r="G22" s="553" t="s">
        <v>8</v>
      </c>
      <c r="H22" s="553" t="s">
        <v>8</v>
      </c>
      <c r="I22" s="553" t="s">
        <v>8</v>
      </c>
      <c r="J22" s="553" t="s">
        <v>8</v>
      </c>
      <c r="K22" s="553" t="s">
        <v>8</v>
      </c>
      <c r="L22" s="553" t="s">
        <v>8</v>
      </c>
    </row>
    <row r="23" spans="1:12" s="375" customFormat="1" ht="16.5" customHeight="1">
      <c r="A23" s="794" t="s">
        <v>443</v>
      </c>
      <c r="B23" s="794"/>
      <c r="C23" s="794"/>
      <c r="D23" s="794"/>
      <c r="E23" s="794"/>
      <c r="F23" s="794"/>
      <c r="G23" s="794"/>
      <c r="H23" s="794"/>
    </row>
  </sheetData>
  <mergeCells count="5">
    <mergeCell ref="A1:B1"/>
    <mergeCell ref="A2:L2"/>
    <mergeCell ref="A3:B3"/>
    <mergeCell ref="K3:L3"/>
    <mergeCell ref="A23:H2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25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5.88671875" style="1" customWidth="1"/>
    <col min="2" max="2" width="6" style="1" customWidth="1"/>
    <col min="3" max="3" width="7.109375" style="1" customWidth="1"/>
    <col min="4" max="4" width="5.5546875" style="1" customWidth="1"/>
    <col min="5" max="5" width="7.33203125" style="1" customWidth="1"/>
    <col min="6" max="6" width="5.21875" style="1" customWidth="1"/>
    <col min="7" max="7" width="7.109375" style="1" customWidth="1"/>
    <col min="8" max="8" width="4.109375" style="1" customWidth="1"/>
    <col min="9" max="9" width="6" style="1" customWidth="1"/>
    <col min="10" max="10" width="5.44140625" style="1" customWidth="1"/>
    <col min="11" max="11" width="6.88671875" style="1" customWidth="1"/>
    <col min="12" max="12" width="4.6640625" style="1" customWidth="1"/>
    <col min="13" max="13" width="6.44140625" style="1" customWidth="1"/>
    <col min="14" max="16384" width="8.88671875" style="1"/>
  </cols>
  <sheetData>
    <row r="1" spans="1:13" s="14" customFormat="1" ht="16.5" customHeight="1">
      <c r="A1" s="799" t="s">
        <v>313</v>
      </c>
      <c r="B1" s="799"/>
      <c r="C1" s="799"/>
      <c r="K1" s="795"/>
      <c r="L1" s="796"/>
      <c r="M1" s="796"/>
    </row>
    <row r="2" spans="1:13" s="182" customFormat="1" ht="40.5" customHeight="1">
      <c r="A2" s="738" t="s">
        <v>376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</row>
    <row r="3" spans="1:13" s="212" customFormat="1" ht="16.5" customHeight="1">
      <c r="A3" s="739" t="s">
        <v>3</v>
      </c>
      <c r="B3" s="739"/>
      <c r="C3" s="739"/>
      <c r="K3" s="740" t="s">
        <v>37</v>
      </c>
      <c r="L3" s="740"/>
      <c r="M3" s="740"/>
    </row>
    <row r="4" spans="1:13" s="184" customFormat="1" ht="50.25" customHeight="1">
      <c r="A4" s="719" t="s">
        <v>12</v>
      </c>
      <c r="B4" s="719" t="s">
        <v>10</v>
      </c>
      <c r="C4" s="720"/>
      <c r="D4" s="721" t="s">
        <v>13</v>
      </c>
      <c r="E4" s="720"/>
      <c r="F4" s="721" t="s">
        <v>328</v>
      </c>
      <c r="G4" s="720"/>
      <c r="H4" s="721" t="s">
        <v>329</v>
      </c>
      <c r="I4" s="720"/>
      <c r="J4" s="721" t="s">
        <v>14</v>
      </c>
      <c r="K4" s="720"/>
      <c r="L4" s="797" t="s">
        <v>15</v>
      </c>
      <c r="M4" s="798"/>
    </row>
    <row r="5" spans="1:13" s="184" customFormat="1" ht="45.75" customHeight="1">
      <c r="A5" s="800"/>
      <c r="B5" s="255" t="s">
        <v>45</v>
      </c>
      <c r="C5" s="222" t="s">
        <v>46</v>
      </c>
      <c r="D5" s="222" t="s">
        <v>45</v>
      </c>
      <c r="E5" s="222" t="s">
        <v>46</v>
      </c>
      <c r="F5" s="222" t="s">
        <v>45</v>
      </c>
      <c r="G5" s="222" t="s">
        <v>46</v>
      </c>
      <c r="H5" s="222" t="s">
        <v>45</v>
      </c>
      <c r="I5" s="222" t="s">
        <v>330</v>
      </c>
      <c r="J5" s="222" t="s">
        <v>45</v>
      </c>
      <c r="K5" s="223" t="s">
        <v>330</v>
      </c>
      <c r="L5" s="222" t="s">
        <v>45</v>
      </c>
      <c r="M5" s="222" t="s">
        <v>330</v>
      </c>
    </row>
    <row r="6" spans="1:13" s="256" customFormat="1" ht="30.75" customHeight="1">
      <c r="A6" s="295">
        <v>2019</v>
      </c>
      <c r="B6" s="301">
        <v>1326</v>
      </c>
      <c r="C6" s="301">
        <v>6411</v>
      </c>
      <c r="D6" s="301">
        <v>1288</v>
      </c>
      <c r="E6" s="301">
        <v>6302</v>
      </c>
      <c r="F6" s="301">
        <v>17</v>
      </c>
      <c r="G6" s="301">
        <v>60</v>
      </c>
      <c r="H6" s="301">
        <v>3.8</v>
      </c>
      <c r="I6" s="301">
        <v>12.5</v>
      </c>
      <c r="J6" s="294">
        <v>14</v>
      </c>
      <c r="K6" s="294">
        <v>26</v>
      </c>
      <c r="L6" s="294">
        <v>3.2</v>
      </c>
      <c r="M6" s="346">
        <v>9.5</v>
      </c>
    </row>
    <row r="7" spans="1:13" s="256" customFormat="1" ht="30.75" customHeight="1">
      <c r="A7" s="250">
        <v>2020</v>
      </c>
      <c r="B7" s="253">
        <v>1294</v>
      </c>
      <c r="C7" s="253">
        <v>6355</v>
      </c>
      <c r="D7" s="253">
        <v>1250</v>
      </c>
      <c r="E7" s="253">
        <v>6026</v>
      </c>
      <c r="F7" s="253">
        <v>16</v>
      </c>
      <c r="G7" s="253">
        <v>54</v>
      </c>
      <c r="H7" s="253">
        <v>9</v>
      </c>
      <c r="I7" s="253">
        <v>220</v>
      </c>
      <c r="J7" s="249">
        <v>6</v>
      </c>
      <c r="K7" s="249">
        <v>11</v>
      </c>
      <c r="L7" s="249">
        <v>13</v>
      </c>
      <c r="M7" s="346">
        <v>44</v>
      </c>
    </row>
    <row r="8" spans="1:13" s="257" customFormat="1" ht="30.75" customHeight="1">
      <c r="A8" s="383">
        <v>2021</v>
      </c>
      <c r="B8" s="384">
        <f>D8+F8+H8+J8+L8</f>
        <v>1246.4000000000001</v>
      </c>
      <c r="C8" s="384">
        <v>6526</v>
      </c>
      <c r="D8" s="384">
        <v>1204</v>
      </c>
      <c r="E8" s="384">
        <v>6273</v>
      </c>
      <c r="F8" s="384">
        <v>13.8</v>
      </c>
      <c r="G8" s="384">
        <v>49.8</v>
      </c>
      <c r="H8" s="384">
        <v>9.4</v>
      </c>
      <c r="I8" s="384">
        <v>21</v>
      </c>
      <c r="J8" s="384">
        <v>6</v>
      </c>
      <c r="K8" s="384">
        <v>12.9</v>
      </c>
      <c r="L8" s="384">
        <v>13.2</v>
      </c>
      <c r="M8" s="384">
        <v>169.6</v>
      </c>
    </row>
    <row r="9" spans="1:13" s="257" customFormat="1" ht="30.75" customHeight="1">
      <c r="A9" s="438">
        <v>2022</v>
      </c>
      <c r="B9" s="443">
        <v>1358</v>
      </c>
      <c r="C9" s="443">
        <v>5045</v>
      </c>
      <c r="D9" s="443">
        <v>1288</v>
      </c>
      <c r="E9" s="443">
        <v>4663</v>
      </c>
      <c r="F9" s="443">
        <v>14</v>
      </c>
      <c r="G9" s="443">
        <v>45</v>
      </c>
      <c r="H9" s="443">
        <v>8</v>
      </c>
      <c r="I9" s="443">
        <v>30.4</v>
      </c>
      <c r="J9" s="443">
        <v>27.5</v>
      </c>
      <c r="K9" s="443">
        <v>49</v>
      </c>
      <c r="L9" s="443">
        <v>20</v>
      </c>
      <c r="M9" s="443">
        <v>258</v>
      </c>
    </row>
    <row r="10" spans="1:13" s="257" customFormat="1" ht="30.75" customHeight="1">
      <c r="A10" s="579">
        <v>2023</v>
      </c>
      <c r="B10" s="586">
        <v>1317</v>
      </c>
      <c r="C10" s="586">
        <v>5527</v>
      </c>
      <c r="D10" s="586">
        <v>1243</v>
      </c>
      <c r="E10" s="586">
        <v>5064</v>
      </c>
      <c r="F10" s="586">
        <v>12</v>
      </c>
      <c r="G10" s="586">
        <v>31.6</v>
      </c>
      <c r="H10" s="586">
        <v>8</v>
      </c>
      <c r="I10" s="586">
        <v>35.4</v>
      </c>
      <c r="J10" s="586">
        <v>27</v>
      </c>
      <c r="K10" s="586">
        <v>48</v>
      </c>
      <c r="L10" s="586">
        <v>27</v>
      </c>
      <c r="M10" s="586">
        <v>348</v>
      </c>
    </row>
    <row r="11" spans="1:13" s="257" customFormat="1" ht="30.75" customHeight="1">
      <c r="A11" s="604">
        <v>2024</v>
      </c>
      <c r="B11" s="660">
        <v>1260</v>
      </c>
      <c r="C11" s="594">
        <v>6325.2</v>
      </c>
      <c r="D11" s="660">
        <v>1168</v>
      </c>
      <c r="E11" s="594">
        <v>5758.2</v>
      </c>
      <c r="F11" s="594">
        <v>13</v>
      </c>
      <c r="G11" s="594">
        <v>29</v>
      </c>
      <c r="H11" s="594">
        <v>10</v>
      </c>
      <c r="I11" s="594">
        <v>48</v>
      </c>
      <c r="J11" s="594">
        <v>42</v>
      </c>
      <c r="K11" s="594">
        <v>76</v>
      </c>
      <c r="L11" s="594">
        <v>27</v>
      </c>
      <c r="M11" s="594">
        <v>414</v>
      </c>
    </row>
    <row r="12" spans="1:13" s="213" customFormat="1" ht="16.5" customHeight="1">
      <c r="A12" s="794" t="s">
        <v>405</v>
      </c>
      <c r="B12" s="794"/>
      <c r="C12" s="794"/>
      <c r="D12" s="794"/>
      <c r="E12" s="794"/>
      <c r="F12" s="794"/>
    </row>
    <row r="13" spans="1:13" s="182" customFormat="1" ht="40.5" customHeight="1">
      <c r="A13" s="738" t="s">
        <v>336</v>
      </c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</row>
    <row r="14" spans="1:13" s="212" customFormat="1" ht="16.5" customHeight="1">
      <c r="A14" s="216" t="s">
        <v>56</v>
      </c>
      <c r="B14" s="216"/>
      <c r="K14" s="740" t="s">
        <v>55</v>
      </c>
      <c r="L14" s="740"/>
      <c r="M14" s="740"/>
    </row>
    <row r="15" spans="1:13" s="184" customFormat="1" ht="36.75" customHeight="1">
      <c r="A15" s="817" t="s">
        <v>16</v>
      </c>
      <c r="B15" s="806"/>
      <c r="C15" s="810" t="s">
        <v>0</v>
      </c>
      <c r="D15" s="811"/>
      <c r="E15" s="811"/>
      <c r="F15" s="812"/>
      <c r="G15" s="804" t="s">
        <v>18</v>
      </c>
      <c r="H15" s="805"/>
      <c r="I15" s="805"/>
      <c r="J15" s="806"/>
      <c r="K15" s="821" t="s">
        <v>19</v>
      </c>
      <c r="L15" s="811"/>
      <c r="M15" s="811"/>
    </row>
    <row r="16" spans="1:13" s="184" customFormat="1" ht="38.25" customHeight="1">
      <c r="A16" s="818"/>
      <c r="B16" s="819"/>
      <c r="C16" s="813" t="s">
        <v>20</v>
      </c>
      <c r="D16" s="814"/>
      <c r="E16" s="809" t="s">
        <v>21</v>
      </c>
      <c r="F16" s="808"/>
      <c r="G16" s="809" t="s">
        <v>20</v>
      </c>
      <c r="H16" s="814"/>
      <c r="I16" s="807" t="s">
        <v>387</v>
      </c>
      <c r="J16" s="808"/>
      <c r="K16" s="258" t="s">
        <v>20</v>
      </c>
      <c r="L16" s="807" t="s">
        <v>22</v>
      </c>
      <c r="M16" s="808"/>
    </row>
    <row r="17" spans="1:13" s="184" customFormat="1" ht="27.75" customHeight="1">
      <c r="A17" s="820"/>
      <c r="B17" s="718"/>
      <c r="C17" s="803" t="s">
        <v>23</v>
      </c>
      <c r="D17" s="718"/>
      <c r="E17" s="816" t="s">
        <v>24</v>
      </c>
      <c r="F17" s="820"/>
      <c r="G17" s="816" t="s">
        <v>23</v>
      </c>
      <c r="H17" s="718"/>
      <c r="I17" s="220"/>
      <c r="J17" s="219" t="s">
        <v>44</v>
      </c>
      <c r="K17" s="220" t="s">
        <v>23</v>
      </c>
      <c r="L17" s="220"/>
      <c r="M17" s="219" t="s">
        <v>44</v>
      </c>
    </row>
    <row r="18" spans="1:13" s="257" customFormat="1" ht="30.75" customHeight="1">
      <c r="A18" s="727">
        <v>2019</v>
      </c>
      <c r="B18" s="736"/>
      <c r="C18" s="815">
        <v>1288</v>
      </c>
      <c r="D18" s="802"/>
      <c r="E18" s="802">
        <v>6302</v>
      </c>
      <c r="F18" s="802"/>
      <c r="G18" s="802">
        <v>1288</v>
      </c>
      <c r="H18" s="802"/>
      <c r="I18" s="259">
        <v>6302</v>
      </c>
      <c r="J18" s="301">
        <v>489</v>
      </c>
      <c r="K18" s="253" t="s">
        <v>82</v>
      </c>
      <c r="L18" s="253" t="s">
        <v>82</v>
      </c>
      <c r="M18" s="351" t="s">
        <v>82</v>
      </c>
    </row>
    <row r="19" spans="1:13" s="257" customFormat="1" ht="30.75" customHeight="1">
      <c r="A19" s="727">
        <v>2020</v>
      </c>
      <c r="B19" s="736"/>
      <c r="C19" s="815">
        <v>1318</v>
      </c>
      <c r="D19" s="802"/>
      <c r="E19" s="802">
        <v>6023</v>
      </c>
      <c r="F19" s="802"/>
      <c r="G19" s="802">
        <v>1318</v>
      </c>
      <c r="H19" s="802"/>
      <c r="I19" s="259">
        <v>6023</v>
      </c>
      <c r="J19" s="323">
        <v>457</v>
      </c>
      <c r="K19" s="253" t="s">
        <v>6</v>
      </c>
      <c r="L19" s="253" t="s">
        <v>6</v>
      </c>
      <c r="M19" s="351" t="s">
        <v>6</v>
      </c>
    </row>
    <row r="20" spans="1:13" s="256" customFormat="1" ht="30.75" customHeight="1">
      <c r="A20" s="723">
        <v>2021</v>
      </c>
      <c r="B20" s="745"/>
      <c r="C20" s="801">
        <v>1204</v>
      </c>
      <c r="D20" s="723"/>
      <c r="E20" s="801">
        <v>6273</v>
      </c>
      <c r="F20" s="723"/>
      <c r="G20" s="801">
        <v>1204</v>
      </c>
      <c r="H20" s="723"/>
      <c r="I20" s="387">
        <v>6273</v>
      </c>
      <c r="J20" s="384">
        <v>521</v>
      </c>
      <c r="K20" s="384" t="s">
        <v>327</v>
      </c>
      <c r="L20" s="384" t="s">
        <v>327</v>
      </c>
      <c r="M20" s="384" t="s">
        <v>327</v>
      </c>
    </row>
    <row r="21" spans="1:13" s="256" customFormat="1" ht="30.75" customHeight="1">
      <c r="A21" s="746">
        <v>2022</v>
      </c>
      <c r="B21" s="747"/>
      <c r="C21" s="822">
        <v>1288</v>
      </c>
      <c r="D21" s="722"/>
      <c r="E21" s="823">
        <v>4663</v>
      </c>
      <c r="F21" s="722"/>
      <c r="G21" s="823">
        <v>1288</v>
      </c>
      <c r="H21" s="722"/>
      <c r="I21" s="456">
        <v>4663</v>
      </c>
      <c r="J21" s="457">
        <v>362</v>
      </c>
      <c r="K21" s="457" t="s">
        <v>2</v>
      </c>
      <c r="L21" s="457" t="s">
        <v>2</v>
      </c>
      <c r="M21" s="457" t="s">
        <v>2</v>
      </c>
    </row>
    <row r="22" spans="1:13" s="256" customFormat="1" ht="30.75" customHeight="1">
      <c r="A22" s="751">
        <v>2023</v>
      </c>
      <c r="B22" s="752"/>
      <c r="C22" s="828">
        <v>1243</v>
      </c>
      <c r="D22" s="829"/>
      <c r="E22" s="829">
        <v>5064</v>
      </c>
      <c r="F22" s="829"/>
      <c r="G22" s="829">
        <v>1243</v>
      </c>
      <c r="H22" s="829"/>
      <c r="I22" s="599">
        <v>5064</v>
      </c>
      <c r="J22" s="599">
        <v>407</v>
      </c>
      <c r="K22" s="600" t="s">
        <v>2</v>
      </c>
      <c r="L22" s="600" t="s">
        <v>2</v>
      </c>
      <c r="M22" s="601" t="s">
        <v>2</v>
      </c>
    </row>
    <row r="23" spans="1:13" s="256" customFormat="1" ht="30.75" customHeight="1">
      <c r="A23" s="712">
        <v>2024</v>
      </c>
      <c r="B23" s="713"/>
      <c r="C23" s="830">
        <v>1168</v>
      </c>
      <c r="D23" s="831"/>
      <c r="E23" s="832">
        <v>5758</v>
      </c>
      <c r="F23" s="832"/>
      <c r="G23" s="831">
        <v>1168</v>
      </c>
      <c r="H23" s="831"/>
      <c r="I23" s="605">
        <v>5758</v>
      </c>
      <c r="J23" s="605">
        <v>493</v>
      </c>
      <c r="K23" s="602" t="s">
        <v>2</v>
      </c>
      <c r="L23" s="602" t="s">
        <v>2</v>
      </c>
      <c r="M23" s="603" t="s">
        <v>2</v>
      </c>
    </row>
    <row r="24" spans="1:13" s="213" customFormat="1" ht="16.5" customHeight="1">
      <c r="A24" s="826" t="s">
        <v>406</v>
      </c>
      <c r="B24" s="827"/>
      <c r="C24" s="827"/>
      <c r="D24" s="827"/>
      <c r="E24" s="824"/>
      <c r="F24" s="825"/>
      <c r="G24" s="824"/>
      <c r="H24" s="825"/>
      <c r="I24" s="260"/>
      <c r="J24" s="372"/>
      <c r="K24" s="372"/>
      <c r="L24" s="372"/>
      <c r="M24" s="372"/>
    </row>
    <row r="25" spans="1:13">
      <c r="C25" s="240"/>
      <c r="D25" s="240"/>
      <c r="E25" s="240"/>
      <c r="F25" s="240"/>
      <c r="G25" s="213"/>
      <c r="H25" s="213"/>
      <c r="I25" s="213"/>
      <c r="J25" s="213"/>
      <c r="K25" s="213"/>
      <c r="L25" s="213"/>
      <c r="M25" s="346"/>
    </row>
  </sheetData>
  <mergeCells count="54">
    <mergeCell ref="C21:D21"/>
    <mergeCell ref="E21:F21"/>
    <mergeCell ref="G21:H21"/>
    <mergeCell ref="E24:F24"/>
    <mergeCell ref="G24:H24"/>
    <mergeCell ref="A24:D24"/>
    <mergeCell ref="A22:B22"/>
    <mergeCell ref="C22:D22"/>
    <mergeCell ref="E22:F22"/>
    <mergeCell ref="G22:H22"/>
    <mergeCell ref="A21:B21"/>
    <mergeCell ref="A23:B23"/>
    <mergeCell ref="C23:D23"/>
    <mergeCell ref="E23:F23"/>
    <mergeCell ref="G23:H23"/>
    <mergeCell ref="A12:F12"/>
    <mergeCell ref="A19:B19"/>
    <mergeCell ref="C19:D19"/>
    <mergeCell ref="E19:F19"/>
    <mergeCell ref="A13:M13"/>
    <mergeCell ref="K14:M14"/>
    <mergeCell ref="G17:H17"/>
    <mergeCell ref="G16:H16"/>
    <mergeCell ref="A15:B17"/>
    <mergeCell ref="K15:M15"/>
    <mergeCell ref="I16:J16"/>
    <mergeCell ref="G18:H18"/>
    <mergeCell ref="E17:F17"/>
    <mergeCell ref="A20:B20"/>
    <mergeCell ref="C20:D20"/>
    <mergeCell ref="A18:B18"/>
    <mergeCell ref="C18:D18"/>
    <mergeCell ref="E18:F18"/>
    <mergeCell ref="E20:F20"/>
    <mergeCell ref="G20:H20"/>
    <mergeCell ref="G19:H19"/>
    <mergeCell ref="C17:D17"/>
    <mergeCell ref="G15:J15"/>
    <mergeCell ref="L16:M16"/>
    <mergeCell ref="E16:F16"/>
    <mergeCell ref="C15:F15"/>
    <mergeCell ref="C16:D16"/>
    <mergeCell ref="K1:M1"/>
    <mergeCell ref="A2:M2"/>
    <mergeCell ref="K3:M3"/>
    <mergeCell ref="L4:M4"/>
    <mergeCell ref="A3:C3"/>
    <mergeCell ref="A1:C1"/>
    <mergeCell ref="J4:K4"/>
    <mergeCell ref="H4:I4"/>
    <mergeCell ref="A4:A5"/>
    <mergeCell ref="B4:C4"/>
    <mergeCell ref="D4:E4"/>
    <mergeCell ref="F4:G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26"/>
  <sheetViews>
    <sheetView view="pageBreakPreview" zoomScaleNormal="100" zoomScaleSheetLayoutView="100" workbookViewId="0">
      <selection activeCell="A2" sqref="A2:R2"/>
    </sheetView>
  </sheetViews>
  <sheetFormatPr defaultRowHeight="13.5"/>
  <cols>
    <col min="1" max="1" width="5.33203125" style="1" customWidth="1"/>
    <col min="2" max="2" width="6" style="1" customWidth="1"/>
    <col min="3" max="3" width="6.109375" style="1" customWidth="1"/>
    <col min="4" max="4" width="4.33203125" style="1" customWidth="1"/>
    <col min="5" max="5" width="3.6640625" style="1" customWidth="1"/>
    <col min="6" max="6" width="4.6640625" style="1" customWidth="1"/>
    <col min="7" max="8" width="4.88671875" style="1" customWidth="1"/>
    <col min="9" max="9" width="4.6640625" style="1" customWidth="1"/>
    <col min="10" max="10" width="4.44140625" style="1" customWidth="1"/>
    <col min="11" max="11" width="3.5546875" style="1" customWidth="1"/>
    <col min="12" max="12" width="4" style="1" customWidth="1"/>
    <col min="13" max="13" width="4.21875" style="1" customWidth="1"/>
    <col min="14" max="14" width="4" style="1" customWidth="1"/>
    <col min="15" max="15" width="3.88671875" style="1" customWidth="1"/>
    <col min="16" max="16" width="4.21875" style="1" customWidth="1"/>
    <col min="17" max="17" width="4.109375" style="1" customWidth="1"/>
    <col min="18" max="18" width="4" style="1" customWidth="1"/>
    <col min="19" max="16384" width="8.88671875" style="1"/>
  </cols>
  <sheetData>
    <row r="1" spans="1:18" s="14" customFormat="1" ht="15.75" customHeight="1">
      <c r="O1" s="795" t="s">
        <v>314</v>
      </c>
      <c r="P1" s="795"/>
      <c r="Q1" s="795"/>
      <c r="R1" s="795"/>
    </row>
    <row r="2" spans="1:18" s="4" customFormat="1" ht="40.5" customHeight="1">
      <c r="A2" s="738" t="s">
        <v>337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</row>
    <row r="3" spans="1:18" s="5" customFormat="1" ht="16.5" customHeight="1">
      <c r="A3" s="739" t="s">
        <v>3</v>
      </c>
      <c r="B3" s="739"/>
      <c r="C3" s="739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844" t="s">
        <v>37</v>
      </c>
      <c r="Q3" s="844"/>
      <c r="R3" s="844"/>
    </row>
    <row r="4" spans="1:18" s="8" customFormat="1" ht="36" customHeight="1">
      <c r="A4" s="841" t="s">
        <v>16</v>
      </c>
      <c r="B4" s="841" t="s">
        <v>17</v>
      </c>
      <c r="C4" s="838"/>
      <c r="D4" s="839" t="s">
        <v>25</v>
      </c>
      <c r="E4" s="838"/>
      <c r="F4" s="838"/>
      <c r="G4" s="839" t="s">
        <v>26</v>
      </c>
      <c r="H4" s="838"/>
      <c r="I4" s="838"/>
      <c r="J4" s="839" t="s">
        <v>27</v>
      </c>
      <c r="K4" s="838"/>
      <c r="L4" s="861"/>
      <c r="M4" s="837" t="s">
        <v>28</v>
      </c>
      <c r="N4" s="838"/>
      <c r="O4" s="838"/>
      <c r="P4" s="839" t="s">
        <v>29</v>
      </c>
      <c r="Q4" s="838"/>
      <c r="R4" s="840"/>
    </row>
    <row r="5" spans="1:18" s="8" customFormat="1" ht="48" customHeight="1">
      <c r="A5" s="842"/>
      <c r="B5" s="846" t="s">
        <v>57</v>
      </c>
      <c r="C5" s="833" t="s">
        <v>334</v>
      </c>
      <c r="D5" s="833" t="s">
        <v>57</v>
      </c>
      <c r="E5" s="835" t="s">
        <v>334</v>
      </c>
      <c r="F5" s="836"/>
      <c r="G5" s="833" t="s">
        <v>57</v>
      </c>
      <c r="H5" s="835" t="s">
        <v>335</v>
      </c>
      <c r="I5" s="836"/>
      <c r="J5" s="833" t="s">
        <v>11</v>
      </c>
      <c r="K5" s="835" t="s">
        <v>335</v>
      </c>
      <c r="L5" s="836"/>
      <c r="M5" s="833" t="s">
        <v>11</v>
      </c>
      <c r="N5" s="835" t="s">
        <v>335</v>
      </c>
      <c r="O5" s="836"/>
      <c r="P5" s="833" t="s">
        <v>11</v>
      </c>
      <c r="Q5" s="835" t="s">
        <v>335</v>
      </c>
      <c r="R5" s="845"/>
    </row>
    <row r="6" spans="1:18" s="8" customFormat="1" ht="33" customHeight="1">
      <c r="A6" s="843"/>
      <c r="B6" s="847"/>
      <c r="C6" s="834"/>
      <c r="D6" s="834"/>
      <c r="E6" s="217"/>
      <c r="F6" s="185" t="s">
        <v>30</v>
      </c>
      <c r="G6" s="834"/>
      <c r="H6" s="217"/>
      <c r="I6" s="185" t="s">
        <v>30</v>
      </c>
      <c r="J6" s="834"/>
      <c r="K6" s="217"/>
      <c r="L6" s="185" t="s">
        <v>30</v>
      </c>
      <c r="M6" s="834"/>
      <c r="N6" s="217"/>
      <c r="O6" s="185" t="s">
        <v>30</v>
      </c>
      <c r="P6" s="834"/>
      <c r="Q6" s="217"/>
      <c r="R6" s="186" t="s">
        <v>30</v>
      </c>
    </row>
    <row r="7" spans="1:18" s="38" customFormat="1" ht="27.95" customHeight="1">
      <c r="A7" s="295">
        <v>2019</v>
      </c>
      <c r="B7" s="300">
        <v>17</v>
      </c>
      <c r="C7" s="301">
        <v>60</v>
      </c>
      <c r="D7" s="301" t="s">
        <v>8</v>
      </c>
      <c r="E7" s="301" t="s">
        <v>8</v>
      </c>
      <c r="F7" s="301" t="s">
        <v>8</v>
      </c>
      <c r="G7" s="301">
        <v>9</v>
      </c>
      <c r="H7" s="301">
        <v>31</v>
      </c>
      <c r="I7" s="301">
        <v>344</v>
      </c>
      <c r="J7" s="301" t="s">
        <v>8</v>
      </c>
      <c r="K7" s="301" t="s">
        <v>8</v>
      </c>
      <c r="L7" s="301" t="s">
        <v>8</v>
      </c>
      <c r="M7" s="301" t="s">
        <v>8</v>
      </c>
      <c r="N7" s="301" t="s">
        <v>8</v>
      </c>
      <c r="O7" s="301" t="s">
        <v>8</v>
      </c>
      <c r="P7" s="301">
        <v>8</v>
      </c>
      <c r="Q7" s="301">
        <v>29</v>
      </c>
      <c r="R7" s="351">
        <v>363</v>
      </c>
    </row>
    <row r="8" spans="1:18" s="203" customFormat="1" ht="27.95" customHeight="1">
      <c r="A8" s="280">
        <v>2020</v>
      </c>
      <c r="B8" s="282">
        <v>17</v>
      </c>
      <c r="C8" s="302">
        <v>58.2</v>
      </c>
      <c r="D8" s="283" t="s">
        <v>8</v>
      </c>
      <c r="E8" s="283" t="s">
        <v>8</v>
      </c>
      <c r="F8" s="283" t="s">
        <v>8</v>
      </c>
      <c r="G8" s="283">
        <v>11</v>
      </c>
      <c r="H8" s="283">
        <v>37</v>
      </c>
      <c r="I8" s="283">
        <v>336</v>
      </c>
      <c r="J8" s="283">
        <v>1</v>
      </c>
      <c r="K8" s="302">
        <v>4.2</v>
      </c>
      <c r="L8" s="283">
        <v>420</v>
      </c>
      <c r="M8" s="283" t="s">
        <v>8</v>
      </c>
      <c r="N8" s="283" t="s">
        <v>8</v>
      </c>
      <c r="O8" s="283" t="s">
        <v>8</v>
      </c>
      <c r="P8" s="283">
        <v>5</v>
      </c>
      <c r="Q8" s="283">
        <v>17</v>
      </c>
      <c r="R8" s="351">
        <v>340</v>
      </c>
    </row>
    <row r="9" spans="1:18" s="42" customFormat="1" ht="27.95" customHeight="1">
      <c r="A9" s="367">
        <v>2021</v>
      </c>
      <c r="B9" s="370">
        <v>13.8</v>
      </c>
      <c r="C9" s="373">
        <v>49.8</v>
      </c>
      <c r="D9" s="371" t="s">
        <v>8</v>
      </c>
      <c r="E9" s="371" t="s">
        <v>8</v>
      </c>
      <c r="F9" s="371" t="s">
        <v>8</v>
      </c>
      <c r="G9" s="371">
        <v>11</v>
      </c>
      <c r="H9" s="371">
        <v>40</v>
      </c>
      <c r="I9" s="371">
        <v>348</v>
      </c>
      <c r="J9" s="371" t="s">
        <v>8</v>
      </c>
      <c r="K9" s="371" t="s">
        <v>8</v>
      </c>
      <c r="L9" s="371" t="s">
        <v>8</v>
      </c>
      <c r="M9" s="371" t="s">
        <v>8</v>
      </c>
      <c r="N9" s="371" t="s">
        <v>8</v>
      </c>
      <c r="O9" s="371" t="s">
        <v>8</v>
      </c>
      <c r="P9" s="371">
        <v>3.8</v>
      </c>
      <c r="Q9" s="371">
        <v>9.8000000000000007</v>
      </c>
      <c r="R9" s="371">
        <v>258</v>
      </c>
    </row>
    <row r="10" spans="1:18" s="203" customFormat="1" ht="27.95" customHeight="1">
      <c r="A10" s="438">
        <v>2022</v>
      </c>
      <c r="B10" s="442">
        <v>14</v>
      </c>
      <c r="C10" s="444">
        <v>45</v>
      </c>
      <c r="D10" s="443" t="s">
        <v>8</v>
      </c>
      <c r="E10" s="443" t="s">
        <v>8</v>
      </c>
      <c r="F10" s="443" t="s">
        <v>8</v>
      </c>
      <c r="G10" s="443">
        <v>11.5</v>
      </c>
      <c r="H10" s="443">
        <v>36.200000000000003</v>
      </c>
      <c r="I10" s="443">
        <v>315</v>
      </c>
      <c r="J10" s="443" t="s">
        <v>8</v>
      </c>
      <c r="K10" s="443" t="s">
        <v>8</v>
      </c>
      <c r="L10" s="443" t="s">
        <v>8</v>
      </c>
      <c r="M10" s="443" t="s">
        <v>8</v>
      </c>
      <c r="N10" s="443" t="s">
        <v>8</v>
      </c>
      <c r="O10" s="443" t="s">
        <v>8</v>
      </c>
      <c r="P10" s="443">
        <v>2.9</v>
      </c>
      <c r="Q10" s="443">
        <v>9</v>
      </c>
      <c r="R10" s="443">
        <v>312</v>
      </c>
    </row>
    <row r="11" spans="1:18" s="203" customFormat="1" ht="27.95" customHeight="1">
      <c r="A11" s="579">
        <v>2023</v>
      </c>
      <c r="B11" s="587">
        <v>12.4</v>
      </c>
      <c r="C11" s="588">
        <v>31.6</v>
      </c>
      <c r="D11" s="586" t="s">
        <v>8</v>
      </c>
      <c r="E11" s="586" t="s">
        <v>8</v>
      </c>
      <c r="F11" s="586" t="s">
        <v>8</v>
      </c>
      <c r="G11" s="586">
        <v>9.5</v>
      </c>
      <c r="H11" s="586">
        <v>23.7</v>
      </c>
      <c r="I11" s="586">
        <v>249</v>
      </c>
      <c r="J11" s="586" t="s">
        <v>8</v>
      </c>
      <c r="K11" s="586" t="s">
        <v>8</v>
      </c>
      <c r="L11" s="586" t="s">
        <v>8</v>
      </c>
      <c r="M11" s="586" t="s">
        <v>8</v>
      </c>
      <c r="N11" s="586" t="s">
        <v>8</v>
      </c>
      <c r="O11" s="586" t="s">
        <v>8</v>
      </c>
      <c r="P11" s="586">
        <v>2.9</v>
      </c>
      <c r="Q11" s="586">
        <v>7.9</v>
      </c>
      <c r="R11" s="586">
        <v>272</v>
      </c>
    </row>
    <row r="12" spans="1:18" s="203" customFormat="1" ht="27.95" customHeight="1">
      <c r="A12" s="388">
        <v>2024</v>
      </c>
      <c r="B12" s="498">
        <v>13.2</v>
      </c>
      <c r="C12" s="499">
        <v>29.1</v>
      </c>
      <c r="D12" s="497" t="s">
        <v>8</v>
      </c>
      <c r="E12" s="497" t="s">
        <v>8</v>
      </c>
      <c r="F12" s="497" t="s">
        <v>8</v>
      </c>
      <c r="G12" s="499">
        <v>10.6</v>
      </c>
      <c r="H12" s="500">
        <v>19.8</v>
      </c>
      <c r="I12" s="500">
        <v>187</v>
      </c>
      <c r="J12" s="497" t="s">
        <v>8</v>
      </c>
      <c r="K12" s="497" t="s">
        <v>8</v>
      </c>
      <c r="L12" s="497" t="s">
        <v>8</v>
      </c>
      <c r="M12" s="497" t="s">
        <v>8</v>
      </c>
      <c r="N12" s="497" t="s">
        <v>8</v>
      </c>
      <c r="O12" s="497" t="s">
        <v>8</v>
      </c>
      <c r="P12" s="500">
        <v>2.6</v>
      </c>
      <c r="Q12" s="500">
        <v>9.3000000000000007</v>
      </c>
      <c r="R12" s="500">
        <v>358</v>
      </c>
    </row>
    <row r="13" spans="1:18" s="23" customFormat="1" ht="16.5" customHeight="1">
      <c r="A13" s="794" t="s">
        <v>406</v>
      </c>
      <c r="B13" s="794"/>
      <c r="C13" s="794"/>
      <c r="D13" s="794"/>
      <c r="E13" s="794"/>
      <c r="F13" s="794"/>
      <c r="G13" s="213"/>
      <c r="H13" s="213"/>
      <c r="I13" s="794"/>
      <c r="J13" s="794"/>
      <c r="K13" s="794"/>
      <c r="L13" s="794"/>
      <c r="M13" s="794"/>
      <c r="N13" s="794"/>
      <c r="O13" s="213"/>
      <c r="P13" s="213"/>
      <c r="Q13" s="213"/>
      <c r="R13" s="213"/>
    </row>
    <row r="14" spans="1:18" ht="10.5" customHeight="1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</row>
    <row r="15" spans="1:18" s="4" customFormat="1" ht="40.5" customHeight="1">
      <c r="A15" s="738" t="s">
        <v>338</v>
      </c>
      <c r="B15" s="738"/>
      <c r="C15" s="738"/>
      <c r="D15" s="738"/>
      <c r="E15" s="738"/>
      <c r="F15" s="738"/>
      <c r="G15" s="738"/>
      <c r="H15" s="738"/>
      <c r="I15" s="738"/>
      <c r="J15" s="738"/>
      <c r="K15" s="738"/>
      <c r="L15" s="738"/>
      <c r="M15" s="738"/>
      <c r="N15" s="738"/>
      <c r="O15" s="738"/>
      <c r="P15" s="738"/>
      <c r="Q15" s="738"/>
      <c r="R15" s="738"/>
    </row>
    <row r="16" spans="1:18" s="5" customFormat="1" ht="16.5" customHeight="1">
      <c r="A16" s="739" t="s">
        <v>3</v>
      </c>
      <c r="B16" s="739"/>
      <c r="C16" s="739"/>
      <c r="D16" s="212"/>
      <c r="E16" s="212"/>
      <c r="F16" s="212"/>
      <c r="G16" s="212"/>
      <c r="H16" s="212"/>
      <c r="I16" s="212"/>
      <c r="J16" s="740" t="s">
        <v>37</v>
      </c>
      <c r="K16" s="740"/>
      <c r="L16" s="740"/>
      <c r="M16" s="473"/>
      <c r="N16" s="473"/>
      <c r="O16" s="473"/>
      <c r="P16" s="853"/>
      <c r="Q16" s="853"/>
      <c r="R16" s="853"/>
    </row>
    <row r="17" spans="1:18" s="8" customFormat="1" ht="33.75" customHeight="1">
      <c r="A17" s="841" t="s">
        <v>16</v>
      </c>
      <c r="B17" s="841" t="s">
        <v>17</v>
      </c>
      <c r="C17" s="838"/>
      <c r="D17" s="862" t="s">
        <v>31</v>
      </c>
      <c r="E17" s="863"/>
      <c r="F17" s="841"/>
      <c r="G17" s="839" t="s">
        <v>32</v>
      </c>
      <c r="H17" s="838"/>
      <c r="I17" s="838"/>
      <c r="J17" s="839" t="s">
        <v>1</v>
      </c>
      <c r="K17" s="838"/>
      <c r="L17" s="859"/>
      <c r="M17" s="860"/>
      <c r="N17" s="856"/>
      <c r="O17" s="856"/>
      <c r="P17" s="855"/>
      <c r="Q17" s="856"/>
      <c r="R17" s="856"/>
    </row>
    <row r="18" spans="1:18" s="8" customFormat="1" ht="50.25" customHeight="1">
      <c r="A18" s="842"/>
      <c r="B18" s="846" t="s">
        <v>57</v>
      </c>
      <c r="C18" s="833" t="s">
        <v>58</v>
      </c>
      <c r="D18" s="835" t="s">
        <v>57</v>
      </c>
      <c r="E18" s="851" t="s">
        <v>335</v>
      </c>
      <c r="F18" s="852"/>
      <c r="G18" s="835" t="s">
        <v>57</v>
      </c>
      <c r="H18" s="851" t="s">
        <v>335</v>
      </c>
      <c r="I18" s="852"/>
      <c r="J18" s="835" t="s">
        <v>57</v>
      </c>
      <c r="K18" s="851" t="s">
        <v>334</v>
      </c>
      <c r="L18" s="854"/>
      <c r="M18" s="857"/>
      <c r="N18" s="848"/>
      <c r="O18" s="849"/>
      <c r="P18" s="848"/>
      <c r="Q18" s="848"/>
      <c r="R18" s="849"/>
    </row>
    <row r="19" spans="1:18" s="8" customFormat="1" ht="33" customHeight="1">
      <c r="A19" s="843"/>
      <c r="B19" s="847"/>
      <c r="C19" s="834"/>
      <c r="D19" s="850"/>
      <c r="E19" s="217"/>
      <c r="F19" s="185" t="s">
        <v>30</v>
      </c>
      <c r="G19" s="850"/>
      <c r="H19" s="217"/>
      <c r="I19" s="185" t="s">
        <v>30</v>
      </c>
      <c r="J19" s="850"/>
      <c r="K19" s="217"/>
      <c r="L19" s="532" t="s">
        <v>30</v>
      </c>
      <c r="M19" s="858"/>
      <c r="N19" s="474"/>
      <c r="O19" s="475"/>
      <c r="P19" s="849"/>
      <c r="Q19" s="474"/>
      <c r="R19" s="475"/>
    </row>
    <row r="20" spans="1:18" s="181" customFormat="1" ht="30.75" customHeight="1">
      <c r="A20" s="295">
        <v>2019</v>
      </c>
      <c r="B20" s="301">
        <v>3.8</v>
      </c>
      <c r="C20" s="301">
        <v>12.5</v>
      </c>
      <c r="D20" s="301">
        <v>3.8</v>
      </c>
      <c r="E20" s="320">
        <v>12.5</v>
      </c>
      <c r="F20" s="301">
        <v>330</v>
      </c>
      <c r="G20" s="283" t="s">
        <v>8</v>
      </c>
      <c r="H20" s="283" t="s">
        <v>8</v>
      </c>
      <c r="I20" s="283" t="s">
        <v>8</v>
      </c>
      <c r="J20" s="531" t="s">
        <v>8</v>
      </c>
      <c r="K20" s="531" t="s">
        <v>8</v>
      </c>
      <c r="L20" s="533" t="s">
        <v>8</v>
      </c>
      <c r="M20" s="279"/>
      <c r="N20" s="279"/>
      <c r="O20" s="279"/>
      <c r="P20" s="279"/>
      <c r="Q20" s="279"/>
      <c r="R20" s="279"/>
    </row>
    <row r="21" spans="1:18" s="181" customFormat="1" ht="30.75" customHeight="1">
      <c r="A21" s="280">
        <v>2020</v>
      </c>
      <c r="B21" s="283">
        <v>9</v>
      </c>
      <c r="C21" s="302">
        <v>0.2</v>
      </c>
      <c r="D21" s="283">
        <v>9</v>
      </c>
      <c r="E21" s="320">
        <v>0.2</v>
      </c>
      <c r="F21" s="283">
        <v>220</v>
      </c>
      <c r="G21" s="283" t="s">
        <v>8</v>
      </c>
      <c r="H21" s="283" t="s">
        <v>8</v>
      </c>
      <c r="I21" s="283" t="s">
        <v>8</v>
      </c>
      <c r="J21" s="531" t="s">
        <v>8</v>
      </c>
      <c r="K21" s="531" t="s">
        <v>8</v>
      </c>
      <c r="L21" s="533" t="s">
        <v>8</v>
      </c>
      <c r="M21" s="279"/>
      <c r="N21" s="279"/>
      <c r="O21" s="279"/>
      <c r="P21" s="279"/>
      <c r="Q21" s="279"/>
      <c r="R21" s="279"/>
    </row>
    <row r="22" spans="1:18" s="374" customFormat="1" ht="30.75" customHeight="1">
      <c r="A22" s="367">
        <v>2021</v>
      </c>
      <c r="B22" s="371">
        <v>9.4</v>
      </c>
      <c r="C22" s="373">
        <v>21</v>
      </c>
      <c r="D22" s="371">
        <v>9.4</v>
      </c>
      <c r="E22" s="564">
        <v>21</v>
      </c>
      <c r="F22" s="371">
        <v>227</v>
      </c>
      <c r="G22" s="371" t="s">
        <v>8</v>
      </c>
      <c r="H22" s="371" t="s">
        <v>8</v>
      </c>
      <c r="I22" s="371" t="s">
        <v>8</v>
      </c>
      <c r="J22" s="531" t="s">
        <v>8</v>
      </c>
      <c r="K22" s="531" t="s">
        <v>8</v>
      </c>
      <c r="L22" s="533" t="s">
        <v>8</v>
      </c>
      <c r="M22" s="366"/>
      <c r="N22" s="366"/>
      <c r="O22" s="366"/>
      <c r="P22" s="366"/>
      <c r="Q22" s="366"/>
      <c r="R22" s="366"/>
    </row>
    <row r="23" spans="1:18" s="449" customFormat="1" ht="30.75" customHeight="1">
      <c r="A23" s="438">
        <v>2022</v>
      </c>
      <c r="B23" s="443">
        <v>7.6</v>
      </c>
      <c r="C23" s="444">
        <v>30</v>
      </c>
      <c r="D23" s="443">
        <v>7.6</v>
      </c>
      <c r="E23" s="564">
        <v>30.4</v>
      </c>
      <c r="F23" s="443">
        <v>400</v>
      </c>
      <c r="G23" s="443" t="s">
        <v>8</v>
      </c>
      <c r="H23" s="443" t="s">
        <v>8</v>
      </c>
      <c r="I23" s="443" t="s">
        <v>8</v>
      </c>
      <c r="J23" s="531" t="s">
        <v>8</v>
      </c>
      <c r="K23" s="531" t="s">
        <v>8</v>
      </c>
      <c r="L23" s="533" t="s">
        <v>8</v>
      </c>
      <c r="M23" s="437"/>
      <c r="N23" s="437"/>
      <c r="O23" s="437"/>
      <c r="P23" s="437"/>
      <c r="Q23" s="437"/>
      <c r="R23" s="437"/>
    </row>
    <row r="24" spans="1:18" s="449" customFormat="1" ht="30.75" customHeight="1">
      <c r="A24" s="579">
        <v>2023</v>
      </c>
      <c r="B24" s="586">
        <v>8.1999999999999993</v>
      </c>
      <c r="C24" s="588">
        <v>35.4</v>
      </c>
      <c r="D24" s="586">
        <v>8.1999999999999993</v>
      </c>
      <c r="E24" s="564">
        <v>35.4</v>
      </c>
      <c r="F24" s="586">
        <v>432</v>
      </c>
      <c r="G24" s="586" t="s">
        <v>8</v>
      </c>
      <c r="H24" s="586" t="s">
        <v>8</v>
      </c>
      <c r="I24" s="586" t="s">
        <v>8</v>
      </c>
      <c r="J24" s="586" t="s">
        <v>8</v>
      </c>
      <c r="K24" s="586" t="s">
        <v>8</v>
      </c>
      <c r="L24" s="533" t="s">
        <v>8</v>
      </c>
      <c r="M24" s="578"/>
      <c r="N24" s="578"/>
      <c r="O24" s="578"/>
      <c r="P24" s="578"/>
      <c r="Q24" s="578"/>
      <c r="R24" s="578"/>
    </row>
    <row r="25" spans="1:18" s="203" customFormat="1" ht="30.75" customHeight="1">
      <c r="A25" s="554">
        <v>2024</v>
      </c>
      <c r="B25" s="555">
        <v>10</v>
      </c>
      <c r="C25" s="556">
        <v>48</v>
      </c>
      <c r="D25" s="555">
        <v>9.6</v>
      </c>
      <c r="E25" s="565">
        <v>48</v>
      </c>
      <c r="F25" s="555">
        <v>500</v>
      </c>
      <c r="G25" s="557" t="s">
        <v>8</v>
      </c>
      <c r="H25" s="557" t="s">
        <v>8</v>
      </c>
      <c r="I25" s="557" t="s">
        <v>8</v>
      </c>
      <c r="J25" s="557" t="s">
        <v>8</v>
      </c>
      <c r="K25" s="557" t="s">
        <v>8</v>
      </c>
      <c r="L25" s="558" t="s">
        <v>8</v>
      </c>
      <c r="M25" s="366"/>
      <c r="N25" s="366"/>
      <c r="O25" s="366"/>
      <c r="P25" s="366"/>
      <c r="Q25" s="366"/>
      <c r="R25" s="366"/>
    </row>
    <row r="26" spans="1:18" s="23" customFormat="1" ht="16.5" customHeight="1">
      <c r="A26" s="794" t="s">
        <v>407</v>
      </c>
      <c r="B26" s="794"/>
      <c r="C26" s="794"/>
      <c r="D26" s="794"/>
      <c r="E26" s="794"/>
      <c r="F26" s="794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</row>
  </sheetData>
  <mergeCells count="49">
    <mergeCell ref="A26:F26"/>
    <mergeCell ref="A17:A19"/>
    <mergeCell ref="B17:C17"/>
    <mergeCell ref="B18:B19"/>
    <mergeCell ref="C18:C19"/>
    <mergeCell ref="D17:F17"/>
    <mergeCell ref="D18:D19"/>
    <mergeCell ref="E18:F18"/>
    <mergeCell ref="J4:L4"/>
    <mergeCell ref="D4:F4"/>
    <mergeCell ref="D5:D6"/>
    <mergeCell ref="E5:F5"/>
    <mergeCell ref="G5:G6"/>
    <mergeCell ref="P18:P19"/>
    <mergeCell ref="G17:I17"/>
    <mergeCell ref="G18:G19"/>
    <mergeCell ref="H18:I18"/>
    <mergeCell ref="A13:F13"/>
    <mergeCell ref="A15:R15"/>
    <mergeCell ref="P16:R16"/>
    <mergeCell ref="J18:J19"/>
    <mergeCell ref="K18:L18"/>
    <mergeCell ref="Q18:R18"/>
    <mergeCell ref="P17:R17"/>
    <mergeCell ref="M18:M19"/>
    <mergeCell ref="N18:O18"/>
    <mergeCell ref="J17:L17"/>
    <mergeCell ref="M17:O17"/>
    <mergeCell ref="B5:B6"/>
    <mergeCell ref="J5:J6"/>
    <mergeCell ref="H5:I5"/>
    <mergeCell ref="J16:L16"/>
    <mergeCell ref="A16:C16"/>
    <mergeCell ref="O1:R1"/>
    <mergeCell ref="M5:M6"/>
    <mergeCell ref="I13:N13"/>
    <mergeCell ref="K5:L5"/>
    <mergeCell ref="M4:O4"/>
    <mergeCell ref="N5:O5"/>
    <mergeCell ref="A2:R2"/>
    <mergeCell ref="P4:R4"/>
    <mergeCell ref="A3:C3"/>
    <mergeCell ref="G4:I4"/>
    <mergeCell ref="C5:C6"/>
    <mergeCell ref="A4:A6"/>
    <mergeCell ref="B4:C4"/>
    <mergeCell ref="P3:R3"/>
    <mergeCell ref="P5:P6"/>
    <mergeCell ref="Q5:R5"/>
  </mergeCells>
  <phoneticPr fontId="2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26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6.21875" style="1" customWidth="1"/>
    <col min="2" max="2" width="6" style="1" customWidth="1"/>
    <col min="3" max="3" width="6.33203125" style="1" customWidth="1"/>
    <col min="4" max="5" width="5.109375" style="1" customWidth="1"/>
    <col min="6" max="6" width="4.5546875" style="1" customWidth="1"/>
    <col min="7" max="7" width="4.109375" style="1" customWidth="1"/>
    <col min="8" max="8" width="4.33203125" style="1" customWidth="1"/>
    <col min="9" max="9" width="5.5546875" style="1" customWidth="1"/>
    <col min="10" max="10" width="4.44140625" style="1" customWidth="1"/>
    <col min="11" max="11" width="4.6640625" style="1" customWidth="1"/>
    <col min="12" max="12" width="5.5546875" style="1" customWidth="1"/>
    <col min="13" max="14" width="4.6640625" style="1" customWidth="1"/>
    <col min="15" max="15" width="6.5546875" style="1" customWidth="1"/>
    <col min="16" max="16384" width="8.88671875" style="1"/>
  </cols>
  <sheetData>
    <row r="1" spans="1:15" s="14" customFormat="1" ht="16.5" customHeight="1">
      <c r="A1" s="883" t="s">
        <v>314</v>
      </c>
      <c r="B1" s="883"/>
      <c r="C1" s="883"/>
      <c r="D1" s="883"/>
      <c r="M1" s="795"/>
      <c r="N1" s="796"/>
      <c r="O1" s="796"/>
    </row>
    <row r="2" spans="1:15" s="182" customFormat="1" ht="40.5" customHeight="1">
      <c r="A2" s="870" t="s">
        <v>339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</row>
    <row r="3" spans="1:15" s="212" customFormat="1" ht="15" customHeight="1">
      <c r="A3" s="739" t="s">
        <v>3</v>
      </c>
      <c r="B3" s="739"/>
      <c r="C3" s="739"/>
      <c r="M3" s="844" t="s">
        <v>37</v>
      </c>
      <c r="N3" s="844"/>
      <c r="O3" s="844"/>
    </row>
    <row r="4" spans="1:15" s="184" customFormat="1" ht="36" customHeight="1">
      <c r="A4" s="719" t="s">
        <v>16</v>
      </c>
      <c r="B4" s="719" t="s">
        <v>17</v>
      </c>
      <c r="C4" s="720"/>
      <c r="D4" s="721" t="s">
        <v>34</v>
      </c>
      <c r="E4" s="720"/>
      <c r="F4" s="720"/>
      <c r="G4" s="721" t="s">
        <v>35</v>
      </c>
      <c r="H4" s="720"/>
      <c r="I4" s="720"/>
      <c r="J4" s="721" t="s">
        <v>36</v>
      </c>
      <c r="K4" s="720"/>
      <c r="L4" s="869"/>
      <c r="M4" s="797" t="s">
        <v>33</v>
      </c>
      <c r="N4" s="720"/>
      <c r="O4" s="724"/>
    </row>
    <row r="5" spans="1:15" s="184" customFormat="1" ht="42" customHeight="1">
      <c r="A5" s="871"/>
      <c r="B5" s="881" t="s">
        <v>57</v>
      </c>
      <c r="C5" s="867" t="s">
        <v>58</v>
      </c>
      <c r="D5" s="867" t="s">
        <v>57</v>
      </c>
      <c r="E5" s="864" t="s">
        <v>58</v>
      </c>
      <c r="F5" s="865"/>
      <c r="G5" s="867" t="s">
        <v>57</v>
      </c>
      <c r="H5" s="864" t="s">
        <v>58</v>
      </c>
      <c r="I5" s="865"/>
      <c r="J5" s="867" t="s">
        <v>11</v>
      </c>
      <c r="K5" s="864" t="s">
        <v>22</v>
      </c>
      <c r="L5" s="865"/>
      <c r="M5" s="867" t="s">
        <v>11</v>
      </c>
      <c r="N5" s="864" t="s">
        <v>22</v>
      </c>
      <c r="O5" s="866"/>
    </row>
    <row r="6" spans="1:15" s="184" customFormat="1" ht="40.5" customHeight="1">
      <c r="A6" s="800"/>
      <c r="B6" s="843"/>
      <c r="C6" s="868"/>
      <c r="D6" s="868"/>
      <c r="E6" s="261"/>
      <c r="F6" s="247" t="s">
        <v>30</v>
      </c>
      <c r="G6" s="868"/>
      <c r="H6" s="261"/>
      <c r="I6" s="247" t="s">
        <v>30</v>
      </c>
      <c r="J6" s="868"/>
      <c r="K6" s="261"/>
      <c r="L6" s="354" t="s">
        <v>30</v>
      </c>
      <c r="M6" s="868"/>
      <c r="N6" s="261"/>
      <c r="O6" s="347" t="s">
        <v>30</v>
      </c>
    </row>
    <row r="7" spans="1:15" s="241" customFormat="1" ht="30.75" customHeight="1">
      <c r="A7" s="295">
        <v>2019</v>
      </c>
      <c r="B7" s="301">
        <v>14</v>
      </c>
      <c r="C7" s="301">
        <v>26</v>
      </c>
      <c r="D7" s="301">
        <v>13.5</v>
      </c>
      <c r="E7" s="301">
        <v>20</v>
      </c>
      <c r="F7" s="301">
        <v>150</v>
      </c>
      <c r="G7" s="301">
        <v>0.5</v>
      </c>
      <c r="H7" s="301">
        <v>5.5</v>
      </c>
      <c r="I7" s="301">
        <v>110</v>
      </c>
      <c r="J7" s="301" t="s">
        <v>8</v>
      </c>
      <c r="K7" s="301" t="s">
        <v>8</v>
      </c>
      <c r="L7" s="301" t="s">
        <v>8</v>
      </c>
      <c r="M7" s="301" t="s">
        <v>8</v>
      </c>
      <c r="N7" s="301" t="s">
        <v>8</v>
      </c>
      <c r="O7" s="351" t="s">
        <v>8</v>
      </c>
    </row>
    <row r="8" spans="1:15" s="241" customFormat="1" ht="30.75" customHeight="1">
      <c r="A8" s="242">
        <v>2020</v>
      </c>
      <c r="B8" s="245">
        <v>6</v>
      </c>
      <c r="C8" s="245">
        <v>11</v>
      </c>
      <c r="D8" s="302">
        <v>6.2</v>
      </c>
      <c r="E8" s="245">
        <v>11</v>
      </c>
      <c r="F8" s="245">
        <v>175</v>
      </c>
      <c r="G8" s="301" t="s">
        <v>8</v>
      </c>
      <c r="H8" s="301" t="s">
        <v>8</v>
      </c>
      <c r="I8" s="301" t="s">
        <v>8</v>
      </c>
      <c r="J8" s="245" t="s">
        <v>8</v>
      </c>
      <c r="K8" s="245" t="s">
        <v>8</v>
      </c>
      <c r="L8" s="245">
        <v>160</v>
      </c>
      <c r="M8" s="245" t="s">
        <v>8</v>
      </c>
      <c r="N8" s="245" t="s">
        <v>8</v>
      </c>
      <c r="O8" s="351" t="s">
        <v>8</v>
      </c>
    </row>
    <row r="9" spans="1:15" s="241" customFormat="1" ht="30.75" customHeight="1">
      <c r="A9" s="383">
        <v>2021</v>
      </c>
      <c r="B9" s="384">
        <v>6.9</v>
      </c>
      <c r="C9" s="384">
        <v>12.9</v>
      </c>
      <c r="D9" s="389">
        <v>6.7</v>
      </c>
      <c r="E9" s="384">
        <v>12.6</v>
      </c>
      <c r="F9" s="384">
        <v>189</v>
      </c>
      <c r="G9" s="384" t="s">
        <v>8</v>
      </c>
      <c r="H9" s="384" t="s">
        <v>8</v>
      </c>
      <c r="I9" s="384" t="s">
        <v>8</v>
      </c>
      <c r="J9" s="389">
        <v>0.2</v>
      </c>
      <c r="K9" s="389">
        <v>0.3</v>
      </c>
      <c r="L9" s="384">
        <v>160</v>
      </c>
      <c r="M9" s="384" t="s">
        <v>8</v>
      </c>
      <c r="N9" s="384" t="s">
        <v>8</v>
      </c>
      <c r="O9" s="384" t="s">
        <v>8</v>
      </c>
    </row>
    <row r="10" spans="1:15" s="437" customFormat="1" ht="30.75" customHeight="1">
      <c r="A10" s="438">
        <v>2022</v>
      </c>
      <c r="B10" s="443">
        <v>27.5</v>
      </c>
      <c r="C10" s="443">
        <v>49</v>
      </c>
      <c r="D10" s="444">
        <v>26</v>
      </c>
      <c r="E10" s="443">
        <v>47.1</v>
      </c>
      <c r="F10" s="443">
        <v>181</v>
      </c>
      <c r="G10" s="443">
        <v>1.3</v>
      </c>
      <c r="H10" s="443">
        <v>1.5</v>
      </c>
      <c r="I10" s="443">
        <v>113</v>
      </c>
      <c r="J10" s="444">
        <v>0.2</v>
      </c>
      <c r="K10" s="444">
        <v>0.4</v>
      </c>
      <c r="L10" s="443">
        <v>191</v>
      </c>
      <c r="M10" s="443" t="s">
        <v>8</v>
      </c>
      <c r="N10" s="443" t="s">
        <v>8</v>
      </c>
      <c r="O10" s="443" t="s">
        <v>8</v>
      </c>
    </row>
    <row r="11" spans="1:15" s="578" customFormat="1" ht="30.75" customHeight="1">
      <c r="A11" s="579">
        <v>2023</v>
      </c>
      <c r="B11" s="586">
        <v>26.970000000000002</v>
      </c>
      <c r="C11" s="586">
        <v>47.6</v>
      </c>
      <c r="D11" s="588">
        <v>25.5</v>
      </c>
      <c r="E11" s="586">
        <v>45.1</v>
      </c>
      <c r="F11" s="586">
        <v>177</v>
      </c>
      <c r="G11" s="586">
        <v>1.3</v>
      </c>
      <c r="H11" s="586">
        <v>2.1</v>
      </c>
      <c r="I11" s="586">
        <v>164</v>
      </c>
      <c r="J11" s="588">
        <v>0.17</v>
      </c>
      <c r="K11" s="588">
        <v>0.4</v>
      </c>
      <c r="L11" s="586">
        <v>191</v>
      </c>
      <c r="M11" s="586" t="s">
        <v>8</v>
      </c>
      <c r="N11" s="586" t="s">
        <v>8</v>
      </c>
      <c r="O11" s="586" t="s">
        <v>8</v>
      </c>
    </row>
    <row r="12" spans="1:15" s="366" customFormat="1" ht="30.75" customHeight="1">
      <c r="A12" s="368">
        <v>2024</v>
      </c>
      <c r="B12" s="326">
        <v>41.5</v>
      </c>
      <c r="C12" s="326">
        <v>75.5</v>
      </c>
      <c r="D12" s="501">
        <v>40</v>
      </c>
      <c r="E12" s="326">
        <v>72.8</v>
      </c>
      <c r="F12" s="326">
        <v>182</v>
      </c>
      <c r="G12" s="545">
        <v>1.3</v>
      </c>
      <c r="H12" s="545">
        <v>2.2999999999999998</v>
      </c>
      <c r="I12" s="502">
        <v>175</v>
      </c>
      <c r="J12" s="501">
        <v>0.2</v>
      </c>
      <c r="K12" s="501">
        <v>0.4</v>
      </c>
      <c r="L12" s="326">
        <v>182</v>
      </c>
      <c r="M12" s="544" t="s">
        <v>8</v>
      </c>
      <c r="N12" s="544" t="s">
        <v>8</v>
      </c>
      <c r="O12" s="544" t="s">
        <v>8</v>
      </c>
    </row>
    <row r="13" spans="1:15" s="213" customFormat="1" ht="16.5" customHeight="1">
      <c r="A13" s="794" t="s">
        <v>408</v>
      </c>
      <c r="B13" s="794"/>
      <c r="C13" s="794"/>
      <c r="D13" s="794"/>
      <c r="E13" s="794"/>
      <c r="F13" s="794"/>
    </row>
    <row r="14" spans="1:15" s="214" customFormat="1" ht="10.5" customHeight="1"/>
    <row r="15" spans="1:15" s="182" customFormat="1" ht="40.5" customHeight="1">
      <c r="A15" s="738" t="s">
        <v>340</v>
      </c>
      <c r="B15" s="738"/>
      <c r="C15" s="738"/>
      <c r="D15" s="738"/>
      <c r="E15" s="738"/>
      <c r="F15" s="738"/>
      <c r="G15" s="738"/>
      <c r="H15" s="738"/>
      <c r="I15" s="738"/>
      <c r="J15" s="738"/>
      <c r="K15" s="738"/>
      <c r="L15" s="738"/>
      <c r="M15" s="738"/>
      <c r="N15" s="738"/>
      <c r="O15" s="738"/>
    </row>
    <row r="16" spans="1:15" s="184" customFormat="1" ht="15" customHeight="1">
      <c r="A16" s="739" t="s">
        <v>3</v>
      </c>
      <c r="B16" s="739"/>
      <c r="C16" s="739"/>
      <c r="D16" s="212"/>
      <c r="E16" s="212"/>
      <c r="F16" s="212"/>
      <c r="G16" s="212"/>
      <c r="H16" s="212"/>
      <c r="I16" s="212"/>
      <c r="J16" s="212"/>
      <c r="K16" s="212"/>
      <c r="L16" s="212"/>
      <c r="M16" s="844" t="s">
        <v>37</v>
      </c>
      <c r="N16" s="844"/>
      <c r="O16" s="844"/>
    </row>
    <row r="17" spans="1:15" s="184" customFormat="1" ht="32.25" customHeight="1">
      <c r="A17" s="719" t="s">
        <v>12</v>
      </c>
      <c r="B17" s="719" t="s">
        <v>0</v>
      </c>
      <c r="C17" s="720"/>
      <c r="D17" s="821" t="s">
        <v>74</v>
      </c>
      <c r="E17" s="811"/>
      <c r="F17" s="811"/>
      <c r="G17" s="882"/>
      <c r="H17" s="882"/>
      <c r="I17" s="884"/>
      <c r="J17" s="821" t="s">
        <v>75</v>
      </c>
      <c r="K17" s="811"/>
      <c r="L17" s="811"/>
      <c r="M17" s="882"/>
      <c r="N17" s="882"/>
      <c r="O17" s="882"/>
    </row>
    <row r="18" spans="1:15" s="184" customFormat="1" ht="30.75" customHeight="1">
      <c r="A18" s="871"/>
      <c r="B18" s="881" t="s">
        <v>11</v>
      </c>
      <c r="C18" s="867" t="s">
        <v>22</v>
      </c>
      <c r="D18" s="875" t="s">
        <v>11</v>
      </c>
      <c r="E18" s="876"/>
      <c r="F18" s="876"/>
      <c r="G18" s="877"/>
      <c r="H18" s="864" t="s">
        <v>22</v>
      </c>
      <c r="I18" s="865"/>
      <c r="J18" s="875" t="s">
        <v>11</v>
      </c>
      <c r="K18" s="876"/>
      <c r="L18" s="876"/>
      <c r="M18" s="877"/>
      <c r="N18" s="864" t="s">
        <v>22</v>
      </c>
      <c r="O18" s="866"/>
    </row>
    <row r="19" spans="1:15" s="184" customFormat="1" ht="36.75" customHeight="1">
      <c r="A19" s="800"/>
      <c r="B19" s="843"/>
      <c r="C19" s="868"/>
      <c r="D19" s="878"/>
      <c r="E19" s="879"/>
      <c r="F19" s="879"/>
      <c r="G19" s="880"/>
      <c r="H19" s="261"/>
      <c r="I19" s="247" t="s">
        <v>30</v>
      </c>
      <c r="J19" s="878"/>
      <c r="K19" s="879"/>
      <c r="L19" s="879"/>
      <c r="M19" s="880"/>
      <c r="N19" s="261"/>
      <c r="O19" s="347" t="s">
        <v>30</v>
      </c>
    </row>
    <row r="20" spans="1:15" s="257" customFormat="1" ht="30.75" customHeight="1">
      <c r="A20" s="295">
        <v>2019</v>
      </c>
      <c r="B20" s="301">
        <v>3.2</v>
      </c>
      <c r="C20" s="301">
        <v>64</v>
      </c>
      <c r="D20" s="802">
        <v>2.7</v>
      </c>
      <c r="E20" s="802"/>
      <c r="F20" s="802"/>
      <c r="G20" s="802"/>
      <c r="H20" s="301">
        <v>54</v>
      </c>
      <c r="I20" s="301">
        <v>2000</v>
      </c>
      <c r="J20" s="872">
        <v>0.5</v>
      </c>
      <c r="K20" s="872"/>
      <c r="L20" s="872"/>
      <c r="M20" s="872"/>
      <c r="N20" s="301">
        <v>9.5</v>
      </c>
      <c r="O20" s="351">
        <v>1900</v>
      </c>
    </row>
    <row r="21" spans="1:15" s="257" customFormat="1" ht="30.75" customHeight="1">
      <c r="A21" s="242">
        <v>2020</v>
      </c>
      <c r="B21" s="245">
        <v>13</v>
      </c>
      <c r="C21" s="245">
        <v>166</v>
      </c>
      <c r="D21" s="802">
        <v>9</v>
      </c>
      <c r="E21" s="802"/>
      <c r="F21" s="802"/>
      <c r="G21" s="802"/>
      <c r="H21" s="245">
        <v>126</v>
      </c>
      <c r="I21" s="245">
        <v>1400</v>
      </c>
      <c r="J21" s="872">
        <v>4</v>
      </c>
      <c r="K21" s="872"/>
      <c r="L21" s="872"/>
      <c r="M21" s="872"/>
      <c r="N21" s="245">
        <v>40</v>
      </c>
      <c r="O21" s="351">
        <v>1000</v>
      </c>
    </row>
    <row r="22" spans="1:15" s="257" customFormat="1" ht="30.75" customHeight="1">
      <c r="A22" s="383">
        <v>2021</v>
      </c>
      <c r="B22" s="384">
        <v>13.2</v>
      </c>
      <c r="C22" s="384">
        <v>169.6</v>
      </c>
      <c r="D22" s="801">
        <v>8.6999999999999993</v>
      </c>
      <c r="E22" s="801"/>
      <c r="F22" s="801"/>
      <c r="G22" s="801"/>
      <c r="H22" s="384">
        <v>119</v>
      </c>
      <c r="I22" s="384">
        <v>1368</v>
      </c>
      <c r="J22" s="801">
        <v>4.5</v>
      </c>
      <c r="K22" s="801"/>
      <c r="L22" s="801"/>
      <c r="M22" s="801"/>
      <c r="N22" s="384">
        <v>50.6</v>
      </c>
      <c r="O22" s="384">
        <v>1125</v>
      </c>
    </row>
    <row r="23" spans="1:15" s="257" customFormat="1" ht="30.75" customHeight="1">
      <c r="A23" s="438">
        <v>2022</v>
      </c>
      <c r="B23" s="458">
        <v>20</v>
      </c>
      <c r="C23" s="457">
        <v>258</v>
      </c>
      <c r="D23" s="823">
        <v>16</v>
      </c>
      <c r="E23" s="823"/>
      <c r="F23" s="823"/>
      <c r="G23" s="823"/>
      <c r="H23" s="457">
        <v>208</v>
      </c>
      <c r="I23" s="457">
        <v>1300</v>
      </c>
      <c r="J23" s="823">
        <v>4.2</v>
      </c>
      <c r="K23" s="823"/>
      <c r="L23" s="823"/>
      <c r="M23" s="823"/>
      <c r="N23" s="457">
        <v>50.4</v>
      </c>
      <c r="O23" s="457">
        <v>1200</v>
      </c>
    </row>
    <row r="24" spans="1:15" s="257" customFormat="1" ht="30.75" customHeight="1">
      <c r="A24" s="581">
        <v>2023</v>
      </c>
      <c r="B24" s="606">
        <f>D24+J24</f>
        <v>26.6</v>
      </c>
      <c r="C24" s="606">
        <f>H24+N24</f>
        <v>348.4</v>
      </c>
      <c r="D24" s="873">
        <v>16.600000000000001</v>
      </c>
      <c r="E24" s="873"/>
      <c r="F24" s="873"/>
      <c r="G24" s="873"/>
      <c r="H24" s="606">
        <v>224.4</v>
      </c>
      <c r="I24" s="606">
        <v>1352</v>
      </c>
      <c r="J24" s="873">
        <v>10</v>
      </c>
      <c r="K24" s="873"/>
      <c r="L24" s="873"/>
      <c r="M24" s="873"/>
      <c r="N24" s="606">
        <v>124</v>
      </c>
      <c r="O24" s="606">
        <v>1248</v>
      </c>
    </row>
    <row r="25" spans="1:15" s="257" customFormat="1" ht="30.75" customHeight="1">
      <c r="A25" s="388">
        <v>2024</v>
      </c>
      <c r="B25" s="661">
        <f>D25+J25</f>
        <v>27</v>
      </c>
      <c r="C25" s="662">
        <f>H25+N25</f>
        <v>413.9</v>
      </c>
      <c r="D25" s="874">
        <v>22</v>
      </c>
      <c r="E25" s="874"/>
      <c r="F25" s="874"/>
      <c r="G25" s="874"/>
      <c r="H25" s="662">
        <v>352</v>
      </c>
      <c r="I25" s="662">
        <v>1600</v>
      </c>
      <c r="J25" s="874">
        <v>5</v>
      </c>
      <c r="K25" s="874"/>
      <c r="L25" s="874"/>
      <c r="M25" s="874"/>
      <c r="N25" s="662">
        <v>61.9</v>
      </c>
      <c r="O25" s="662">
        <v>1237</v>
      </c>
    </row>
    <row r="26" spans="1:15" s="213" customFormat="1" ht="16.5" customHeight="1">
      <c r="A26" s="794" t="s">
        <v>409</v>
      </c>
      <c r="B26" s="794"/>
      <c r="C26" s="794"/>
      <c r="D26" s="794"/>
      <c r="E26" s="794"/>
      <c r="F26" s="794"/>
    </row>
  </sheetData>
  <mergeCells count="48">
    <mergeCell ref="A1:D1"/>
    <mergeCell ref="D17:I17"/>
    <mergeCell ref="D18:G19"/>
    <mergeCell ref="A13:F13"/>
    <mergeCell ref="A17:A19"/>
    <mergeCell ref="B5:B6"/>
    <mergeCell ref="C5:C6"/>
    <mergeCell ref="H5:I5"/>
    <mergeCell ref="D5:D6"/>
    <mergeCell ref="G5:G6"/>
    <mergeCell ref="J18:M19"/>
    <mergeCell ref="A15:O15"/>
    <mergeCell ref="C18:C19"/>
    <mergeCell ref="B17:C17"/>
    <mergeCell ref="B18:B19"/>
    <mergeCell ref="A16:C16"/>
    <mergeCell ref="J17:O17"/>
    <mergeCell ref="N18:O18"/>
    <mergeCell ref="H18:I18"/>
    <mergeCell ref="A26:F26"/>
    <mergeCell ref="J22:M22"/>
    <mergeCell ref="D22:G22"/>
    <mergeCell ref="D20:G20"/>
    <mergeCell ref="J20:M20"/>
    <mergeCell ref="D21:G21"/>
    <mergeCell ref="J21:M21"/>
    <mergeCell ref="D24:G24"/>
    <mergeCell ref="J24:M24"/>
    <mergeCell ref="D23:G23"/>
    <mergeCell ref="J23:M23"/>
    <mergeCell ref="D25:G25"/>
    <mergeCell ref="J25:M25"/>
    <mergeCell ref="K5:L5"/>
    <mergeCell ref="M1:O1"/>
    <mergeCell ref="M16:O16"/>
    <mergeCell ref="N5:O5"/>
    <mergeCell ref="M4:O4"/>
    <mergeCell ref="M5:M6"/>
    <mergeCell ref="J4:L4"/>
    <mergeCell ref="A2:O2"/>
    <mergeCell ref="M3:O3"/>
    <mergeCell ref="G4:I4"/>
    <mergeCell ref="A3:C3"/>
    <mergeCell ref="A4:A6"/>
    <mergeCell ref="D4:F4"/>
    <mergeCell ref="J5:J6"/>
    <mergeCell ref="E5:F5"/>
    <mergeCell ref="B4:C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28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6.109375" style="1" customWidth="1"/>
    <col min="2" max="2" width="5.6640625" style="1" customWidth="1"/>
    <col min="3" max="3" width="5.33203125" style="1" customWidth="1"/>
    <col min="4" max="4" width="5.5546875" style="1" customWidth="1"/>
    <col min="5" max="5" width="5.109375" style="1" customWidth="1"/>
    <col min="6" max="6" width="6.88671875" style="1" customWidth="1"/>
    <col min="7" max="7" width="5.88671875" style="1" customWidth="1"/>
    <col min="8" max="8" width="5" style="1" customWidth="1"/>
    <col min="9" max="9" width="4.6640625" style="1" customWidth="1"/>
    <col min="10" max="10" width="5.5546875" style="1" customWidth="1"/>
    <col min="11" max="11" width="5.109375" style="1" customWidth="1"/>
    <col min="12" max="13" width="6.109375" style="1" customWidth="1"/>
    <col min="14" max="16384" width="8.88671875" style="1"/>
  </cols>
  <sheetData>
    <row r="1" spans="1:13" s="14" customFormat="1" ht="16.5" customHeight="1">
      <c r="A1" s="83"/>
      <c r="B1" s="84"/>
      <c r="C1" s="84"/>
      <c r="K1" s="795" t="s">
        <v>315</v>
      </c>
      <c r="L1" s="796"/>
      <c r="M1" s="796"/>
    </row>
    <row r="2" spans="1:13" s="4" customFormat="1" ht="45" customHeight="1">
      <c r="A2" s="791" t="s">
        <v>400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</row>
    <row r="3" spans="1:13" s="5" customFormat="1" ht="16.5" customHeight="1">
      <c r="A3" s="792" t="s">
        <v>3</v>
      </c>
      <c r="B3" s="887"/>
      <c r="C3" s="887"/>
      <c r="K3" s="793" t="s">
        <v>37</v>
      </c>
      <c r="L3" s="888"/>
      <c r="M3" s="888"/>
    </row>
    <row r="4" spans="1:13" s="10" customFormat="1" ht="25.5" customHeight="1">
      <c r="A4" s="766" t="s">
        <v>12</v>
      </c>
      <c r="B4" s="896" t="s">
        <v>168</v>
      </c>
      <c r="C4" s="770"/>
      <c r="D4" s="770"/>
      <c r="E4" s="767"/>
      <c r="F4" s="767"/>
      <c r="G4" s="767"/>
      <c r="H4" s="767"/>
      <c r="I4" s="767"/>
      <c r="J4" s="767"/>
      <c r="K4" s="770"/>
      <c r="L4" s="770"/>
      <c r="M4" s="897"/>
    </row>
    <row r="5" spans="1:13" s="10" customFormat="1" ht="33.75" customHeight="1">
      <c r="A5" s="894"/>
      <c r="B5" s="910"/>
      <c r="C5" s="911"/>
      <c r="D5" s="912"/>
      <c r="E5" s="898" t="s">
        <v>169</v>
      </c>
      <c r="F5" s="899"/>
      <c r="G5" s="894"/>
      <c r="H5" s="898" t="s">
        <v>170</v>
      </c>
      <c r="I5" s="899"/>
      <c r="J5" s="894"/>
      <c r="K5" s="898" t="s">
        <v>171</v>
      </c>
      <c r="L5" s="900"/>
      <c r="M5" s="899"/>
    </row>
    <row r="6" spans="1:13" s="10" customFormat="1" ht="35.25" customHeight="1">
      <c r="A6" s="894"/>
      <c r="B6" s="76" t="s">
        <v>20</v>
      </c>
      <c r="C6" s="901" t="s">
        <v>21</v>
      </c>
      <c r="D6" s="902"/>
      <c r="E6" s="909" t="s">
        <v>11</v>
      </c>
      <c r="F6" s="885" t="s">
        <v>22</v>
      </c>
      <c r="G6" s="903"/>
      <c r="H6" s="909" t="s">
        <v>11</v>
      </c>
      <c r="I6" s="885" t="s">
        <v>22</v>
      </c>
      <c r="J6" s="903"/>
      <c r="K6" s="906" t="s">
        <v>11</v>
      </c>
      <c r="L6" s="904" t="s">
        <v>22</v>
      </c>
      <c r="M6" s="905"/>
    </row>
    <row r="7" spans="1:13" s="10" customFormat="1" ht="29.25" customHeight="1">
      <c r="A7" s="895"/>
      <c r="B7" s="358" t="s">
        <v>23</v>
      </c>
      <c r="C7" s="908" t="s">
        <v>24</v>
      </c>
      <c r="D7" s="765"/>
      <c r="E7" s="907"/>
      <c r="F7" s="353"/>
      <c r="G7" s="11" t="s">
        <v>44</v>
      </c>
      <c r="H7" s="907"/>
      <c r="I7" s="353"/>
      <c r="J7" s="11" t="s">
        <v>44</v>
      </c>
      <c r="K7" s="907"/>
      <c r="L7" s="353"/>
      <c r="M7" s="12" t="s">
        <v>44</v>
      </c>
    </row>
    <row r="8" spans="1:13" s="95" customFormat="1" ht="27.75" customHeight="1">
      <c r="A8" s="93">
        <v>2019</v>
      </c>
      <c r="B8" s="94">
        <v>193.6</v>
      </c>
      <c r="C8" s="889">
        <v>14641.4</v>
      </c>
      <c r="D8" s="889"/>
      <c r="E8" s="94">
        <v>105</v>
      </c>
      <c r="F8" s="303">
        <v>5314</v>
      </c>
      <c r="G8" s="303">
        <v>3720</v>
      </c>
      <c r="H8" s="94" t="s">
        <v>6</v>
      </c>
      <c r="I8" s="94" t="s">
        <v>6</v>
      </c>
      <c r="J8" s="94" t="s">
        <v>6</v>
      </c>
      <c r="K8" s="94">
        <v>18.100000000000001</v>
      </c>
      <c r="L8" s="303">
        <v>1244.8</v>
      </c>
      <c r="M8" s="352">
        <v>6916.7</v>
      </c>
    </row>
    <row r="9" spans="1:13" s="95" customFormat="1" ht="27.75" customHeight="1">
      <c r="A9" s="93">
        <v>2020</v>
      </c>
      <c r="B9" s="94">
        <v>334</v>
      </c>
      <c r="C9" s="889">
        <v>17171</v>
      </c>
      <c r="D9" s="889"/>
      <c r="E9" s="94">
        <v>234</v>
      </c>
      <c r="F9" s="246">
        <v>5564</v>
      </c>
      <c r="G9" s="246">
        <v>2381</v>
      </c>
      <c r="H9" s="94" t="s">
        <v>6</v>
      </c>
      <c r="I9" s="94" t="s">
        <v>6</v>
      </c>
      <c r="J9" s="94" t="s">
        <v>6</v>
      </c>
      <c r="K9" s="94">
        <v>18.100000000000001</v>
      </c>
      <c r="L9" s="246">
        <v>1165</v>
      </c>
      <c r="M9" s="352">
        <v>6402</v>
      </c>
    </row>
    <row r="10" spans="1:13" s="95" customFormat="1" ht="27.75" customHeight="1">
      <c r="A10" s="391">
        <v>2021</v>
      </c>
      <c r="B10" s="390">
        <f>(B8+B9)/2</f>
        <v>263.8</v>
      </c>
      <c r="C10" s="890">
        <v>11406</v>
      </c>
      <c r="D10" s="890"/>
      <c r="E10" s="390">
        <f>(E8+E9)/2</f>
        <v>169.5</v>
      </c>
      <c r="F10" s="392">
        <v>5439</v>
      </c>
      <c r="G10" s="392">
        <v>3051</v>
      </c>
      <c r="H10" s="390" t="s">
        <v>6</v>
      </c>
      <c r="I10" s="390" t="s">
        <v>6</v>
      </c>
      <c r="J10" s="390" t="s">
        <v>6</v>
      </c>
      <c r="K10" s="390">
        <f>(K8+K9)/2</f>
        <v>18.100000000000001</v>
      </c>
      <c r="L10" s="392">
        <v>1205</v>
      </c>
      <c r="M10" s="392">
        <v>6659</v>
      </c>
    </row>
    <row r="11" spans="1:13" s="95" customFormat="1" ht="27.75" customHeight="1">
      <c r="A11" s="93">
        <v>2022</v>
      </c>
      <c r="B11" s="94">
        <v>194</v>
      </c>
      <c r="C11" s="891">
        <v>12091</v>
      </c>
      <c r="D11" s="891"/>
      <c r="E11" s="94">
        <v>103</v>
      </c>
      <c r="F11" s="96">
        <v>1548</v>
      </c>
      <c r="G11" s="96">
        <v>1503</v>
      </c>
      <c r="H11" s="390" t="s">
        <v>6</v>
      </c>
      <c r="I11" s="390" t="s">
        <v>6</v>
      </c>
      <c r="J11" s="390" t="s">
        <v>6</v>
      </c>
      <c r="K11" s="94">
        <v>17</v>
      </c>
      <c r="L11" s="96">
        <v>1253</v>
      </c>
      <c r="M11" s="96">
        <v>7458</v>
      </c>
    </row>
    <row r="12" spans="1:13" s="95" customFormat="1" ht="27.75" customHeight="1">
      <c r="A12" s="93">
        <v>2023</v>
      </c>
      <c r="B12" s="607">
        <f>E12+K12+B26+E26+H26+K26</f>
        <v>200.5</v>
      </c>
      <c r="C12" s="892">
        <f>F12+L12+C26+F26+I26+L26</f>
        <v>9539.6</v>
      </c>
      <c r="D12" s="892"/>
      <c r="E12" s="607">
        <v>96</v>
      </c>
      <c r="F12" s="608">
        <v>1498</v>
      </c>
      <c r="G12" s="608">
        <v>1560</v>
      </c>
      <c r="H12" s="607" t="s">
        <v>6</v>
      </c>
      <c r="I12" s="607" t="s">
        <v>6</v>
      </c>
      <c r="J12" s="607" t="s">
        <v>6</v>
      </c>
      <c r="K12" s="607">
        <v>19</v>
      </c>
      <c r="L12" s="608">
        <v>1359</v>
      </c>
      <c r="M12" s="608">
        <v>7152</v>
      </c>
    </row>
    <row r="13" spans="1:13" s="95" customFormat="1" ht="27.75" customHeight="1">
      <c r="A13" s="609">
        <v>2024</v>
      </c>
      <c r="B13" s="663">
        <v>212</v>
      </c>
      <c r="C13" s="893">
        <v>9911</v>
      </c>
      <c r="D13" s="893"/>
      <c r="E13" s="610">
        <v>105</v>
      </c>
      <c r="F13" s="611">
        <v>2026</v>
      </c>
      <c r="G13" s="611">
        <v>1929</v>
      </c>
      <c r="H13" s="612" t="s">
        <v>2</v>
      </c>
      <c r="I13" s="612" t="s">
        <v>2</v>
      </c>
      <c r="J13" s="612" t="s">
        <v>2</v>
      </c>
      <c r="K13" s="610">
        <v>21.9</v>
      </c>
      <c r="L13" s="611">
        <v>1202</v>
      </c>
      <c r="M13" s="611">
        <v>5488</v>
      </c>
    </row>
    <row r="14" spans="1:13" s="36" customFormat="1" ht="16.5" customHeight="1">
      <c r="A14" s="32" t="s">
        <v>402</v>
      </c>
      <c r="B14" s="32"/>
      <c r="C14" s="32"/>
      <c r="D14" s="32"/>
      <c r="E14" s="32"/>
      <c r="F14" s="32"/>
    </row>
    <row r="15" spans="1:13" s="4" customFormat="1" ht="35.25" customHeight="1">
      <c r="A15" s="791" t="s">
        <v>341</v>
      </c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</row>
    <row r="16" spans="1:13" s="5" customFormat="1" ht="16.5" customHeight="1">
      <c r="A16" s="792" t="s">
        <v>3</v>
      </c>
      <c r="B16" s="887"/>
      <c r="C16" s="887"/>
      <c r="K16" s="793" t="s">
        <v>37</v>
      </c>
      <c r="L16" s="888"/>
      <c r="M16" s="888"/>
    </row>
    <row r="17" spans="1:13" s="10" customFormat="1" ht="30" customHeight="1">
      <c r="A17" s="914" t="s">
        <v>121</v>
      </c>
      <c r="B17" s="915" t="s">
        <v>172</v>
      </c>
      <c r="C17" s="770"/>
      <c r="D17" s="770"/>
      <c r="E17" s="767"/>
      <c r="F17" s="767"/>
      <c r="G17" s="767"/>
      <c r="H17" s="767"/>
      <c r="I17" s="767"/>
      <c r="J17" s="767"/>
      <c r="K17" s="767"/>
      <c r="L17" s="767"/>
      <c r="M17" s="771"/>
    </row>
    <row r="18" spans="1:13" s="10" customFormat="1" ht="31.5" customHeight="1">
      <c r="A18" s="894"/>
      <c r="B18" s="916" t="s">
        <v>173</v>
      </c>
      <c r="C18" s="917"/>
      <c r="D18" s="917"/>
      <c r="E18" s="916" t="s">
        <v>174</v>
      </c>
      <c r="F18" s="917"/>
      <c r="G18" s="917"/>
      <c r="H18" s="916" t="s">
        <v>175</v>
      </c>
      <c r="I18" s="917"/>
      <c r="J18" s="917"/>
      <c r="K18" s="918" t="s">
        <v>331</v>
      </c>
      <c r="L18" s="919"/>
      <c r="M18" s="920"/>
    </row>
    <row r="19" spans="1:13" s="10" customFormat="1" ht="33.75" customHeight="1">
      <c r="A19" s="894"/>
      <c r="B19" s="909" t="s">
        <v>11</v>
      </c>
      <c r="C19" s="885" t="s">
        <v>22</v>
      </c>
      <c r="D19" s="903"/>
      <c r="E19" s="909" t="s">
        <v>11</v>
      </c>
      <c r="F19" s="885" t="s">
        <v>22</v>
      </c>
      <c r="G19" s="903"/>
      <c r="H19" s="909" t="s">
        <v>11</v>
      </c>
      <c r="I19" s="885" t="s">
        <v>22</v>
      </c>
      <c r="J19" s="903"/>
      <c r="K19" s="909" t="s">
        <v>11</v>
      </c>
      <c r="L19" s="885" t="s">
        <v>22</v>
      </c>
      <c r="M19" s="886"/>
    </row>
    <row r="20" spans="1:13" s="10" customFormat="1" ht="30.75" customHeight="1">
      <c r="A20" s="895"/>
      <c r="B20" s="907"/>
      <c r="C20" s="353"/>
      <c r="D20" s="11" t="s">
        <v>44</v>
      </c>
      <c r="E20" s="907"/>
      <c r="F20" s="353"/>
      <c r="G20" s="11" t="s">
        <v>44</v>
      </c>
      <c r="H20" s="907"/>
      <c r="I20" s="353"/>
      <c r="J20" s="11" t="s">
        <v>44</v>
      </c>
      <c r="K20" s="907"/>
      <c r="L20" s="353"/>
      <c r="M20" s="12" t="s">
        <v>44</v>
      </c>
    </row>
    <row r="21" spans="1:13" s="30" customFormat="1" ht="27" customHeight="1">
      <c r="A21" s="309">
        <v>2019</v>
      </c>
      <c r="B21" s="97">
        <v>7.2</v>
      </c>
      <c r="C21" s="96">
        <v>592</v>
      </c>
      <c r="D21" s="96">
        <v>8222</v>
      </c>
      <c r="E21" s="97">
        <v>61.9</v>
      </c>
      <c r="F21" s="96">
        <v>7433</v>
      </c>
      <c r="G21" s="96">
        <v>12000</v>
      </c>
      <c r="H21" s="97">
        <v>0.9</v>
      </c>
      <c r="I21" s="97">
        <v>24.9</v>
      </c>
      <c r="J21" s="96">
        <v>2767</v>
      </c>
      <c r="K21" s="97">
        <v>0.5</v>
      </c>
      <c r="L21" s="97">
        <v>32.700000000000003</v>
      </c>
      <c r="M21" s="96">
        <v>6888</v>
      </c>
    </row>
    <row r="22" spans="1:13" s="30" customFormat="1" ht="27" customHeight="1">
      <c r="A22" s="244">
        <v>2020</v>
      </c>
      <c r="B22" s="97">
        <v>3.8</v>
      </c>
      <c r="C22" s="96">
        <v>397</v>
      </c>
      <c r="D22" s="96">
        <v>10535</v>
      </c>
      <c r="E22" s="97">
        <v>76.900000000000006</v>
      </c>
      <c r="F22" s="96">
        <v>10003</v>
      </c>
      <c r="G22" s="96">
        <v>13000</v>
      </c>
      <c r="H22" s="97">
        <v>0.8</v>
      </c>
      <c r="I22" s="97">
        <v>10</v>
      </c>
      <c r="J22" s="96">
        <v>1211</v>
      </c>
      <c r="K22" s="97">
        <v>0.5</v>
      </c>
      <c r="L22" s="97">
        <v>32.4</v>
      </c>
      <c r="M22" s="96">
        <v>6831</v>
      </c>
    </row>
    <row r="23" spans="1:13" s="30" customFormat="1" ht="27" customHeight="1">
      <c r="A23" s="309">
        <v>2021</v>
      </c>
      <c r="B23" s="394">
        <v>5.5</v>
      </c>
      <c r="C23" s="94">
        <v>494.5</v>
      </c>
      <c r="D23" s="96">
        <v>9379</v>
      </c>
      <c r="E23" s="394">
        <v>69.400000000000006</v>
      </c>
      <c r="F23" s="96">
        <v>4217</v>
      </c>
      <c r="G23" s="96">
        <v>12500</v>
      </c>
      <c r="H23" s="394">
        <v>0.85000000000000009</v>
      </c>
      <c r="I23" s="394">
        <v>17.45</v>
      </c>
      <c r="J23" s="96">
        <v>1989</v>
      </c>
      <c r="K23" s="394">
        <v>0.5</v>
      </c>
      <c r="L23" s="394">
        <v>32.549999999999997</v>
      </c>
      <c r="M23" s="96">
        <v>6860</v>
      </c>
    </row>
    <row r="24" spans="1:13" s="30" customFormat="1" ht="27" customHeight="1">
      <c r="A24" s="309">
        <v>2022</v>
      </c>
      <c r="B24" s="394">
        <v>7.2</v>
      </c>
      <c r="C24" s="94">
        <v>663.8</v>
      </c>
      <c r="D24" s="96">
        <v>9219</v>
      </c>
      <c r="E24" s="394">
        <v>66</v>
      </c>
      <c r="F24" s="96">
        <v>8580</v>
      </c>
      <c r="G24" s="96">
        <v>13000</v>
      </c>
      <c r="H24" s="394">
        <v>0.5</v>
      </c>
      <c r="I24" s="394">
        <v>14</v>
      </c>
      <c r="J24" s="96">
        <v>2800</v>
      </c>
      <c r="K24" s="394">
        <v>0.5</v>
      </c>
      <c r="L24" s="394">
        <v>32.4</v>
      </c>
      <c r="M24" s="96">
        <v>6480</v>
      </c>
    </row>
    <row r="25" spans="1:13" s="30" customFormat="1" ht="27" customHeight="1">
      <c r="A25" s="309">
        <v>2023</v>
      </c>
      <c r="B25" s="394">
        <v>6.2</v>
      </c>
      <c r="C25" s="94">
        <v>597</v>
      </c>
      <c r="D25" s="96">
        <v>9629</v>
      </c>
      <c r="E25" s="394">
        <v>56</v>
      </c>
      <c r="F25" s="96">
        <v>5208</v>
      </c>
      <c r="G25" s="96">
        <v>9300</v>
      </c>
      <c r="H25" s="394">
        <v>1.6</v>
      </c>
      <c r="I25" s="394">
        <v>52</v>
      </c>
      <c r="J25" s="96">
        <v>3250</v>
      </c>
      <c r="K25" s="394">
        <v>1.4</v>
      </c>
      <c r="L25" s="394">
        <v>94</v>
      </c>
      <c r="M25" s="96">
        <v>6667</v>
      </c>
    </row>
    <row r="26" spans="1:13" s="30" customFormat="1" ht="27" customHeight="1">
      <c r="A26" s="393">
        <v>2024</v>
      </c>
      <c r="B26" s="664">
        <v>6.2</v>
      </c>
      <c r="C26" s="665">
        <v>618</v>
      </c>
      <c r="D26" s="666">
        <v>9967</v>
      </c>
      <c r="E26" s="664">
        <v>75.5</v>
      </c>
      <c r="F26" s="666">
        <v>5874</v>
      </c>
      <c r="G26" s="666">
        <v>7780</v>
      </c>
      <c r="H26" s="664">
        <v>2.4</v>
      </c>
      <c r="I26" s="664">
        <v>68</v>
      </c>
      <c r="J26" s="666">
        <v>2833</v>
      </c>
      <c r="K26" s="664">
        <v>1.4</v>
      </c>
      <c r="L26" s="664">
        <v>122.6</v>
      </c>
      <c r="M26" s="666">
        <v>8757</v>
      </c>
    </row>
    <row r="27" spans="1:13" s="36" customFormat="1" ht="16.5" customHeight="1">
      <c r="A27" s="913" t="s">
        <v>402</v>
      </c>
      <c r="B27" s="913"/>
      <c r="C27" s="913"/>
      <c r="D27" s="913"/>
      <c r="E27" s="913"/>
      <c r="F27" s="913"/>
    </row>
    <row r="28" spans="1:13" s="48" customFormat="1" ht="27" customHeight="1"/>
  </sheetData>
  <mergeCells count="42">
    <mergeCell ref="B5:D5"/>
    <mergeCell ref="A27:F27"/>
    <mergeCell ref="A17:A20"/>
    <mergeCell ref="B17:M17"/>
    <mergeCell ref="B18:D18"/>
    <mergeCell ref="E18:G18"/>
    <mergeCell ref="H18:J18"/>
    <mergeCell ref="K18:M18"/>
    <mergeCell ref="B19:B20"/>
    <mergeCell ref="C19:D19"/>
    <mergeCell ref="E19:E20"/>
    <mergeCell ref="F19:G19"/>
    <mergeCell ref="H19:H20"/>
    <mergeCell ref="I19:J19"/>
    <mergeCell ref="K19:K20"/>
    <mergeCell ref="H6:H7"/>
    <mergeCell ref="K1:M1"/>
    <mergeCell ref="A2:M2"/>
    <mergeCell ref="A3:C3"/>
    <mergeCell ref="K3:M3"/>
    <mergeCell ref="A4:A7"/>
    <mergeCell ref="B4:M4"/>
    <mergeCell ref="E5:G5"/>
    <mergeCell ref="H5:J5"/>
    <mergeCell ref="K5:M5"/>
    <mergeCell ref="C6:D6"/>
    <mergeCell ref="F6:G6"/>
    <mergeCell ref="I6:J6"/>
    <mergeCell ref="L6:M6"/>
    <mergeCell ref="K6:K7"/>
    <mergeCell ref="C7:D7"/>
    <mergeCell ref="E6:E7"/>
    <mergeCell ref="L19:M19"/>
    <mergeCell ref="A16:C16"/>
    <mergeCell ref="K16:M16"/>
    <mergeCell ref="C8:D8"/>
    <mergeCell ref="C10:D10"/>
    <mergeCell ref="A15:M15"/>
    <mergeCell ref="C9:D9"/>
    <mergeCell ref="C11:D11"/>
    <mergeCell ref="C12:D12"/>
    <mergeCell ref="C13:D1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O27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5.33203125" style="1" customWidth="1"/>
    <col min="2" max="2" width="6" style="107" customWidth="1"/>
    <col min="3" max="3" width="6.21875" style="1" customWidth="1"/>
    <col min="4" max="4" width="5.33203125" style="107" customWidth="1"/>
    <col min="5" max="5" width="5.33203125" style="1" customWidth="1"/>
    <col min="6" max="6" width="6.33203125" style="1" customWidth="1"/>
    <col min="7" max="7" width="4.6640625" style="107" customWidth="1"/>
    <col min="8" max="8" width="4.109375" style="1" customWidth="1"/>
    <col min="9" max="9" width="6.77734375" style="1" customWidth="1"/>
    <col min="10" max="10" width="4.44140625" style="107" customWidth="1"/>
    <col min="11" max="11" width="3.88671875" style="1" customWidth="1"/>
    <col min="12" max="12" width="5.33203125" style="1" customWidth="1"/>
    <col min="13" max="13" width="5.33203125" style="107" customWidth="1"/>
    <col min="14" max="14" width="4.44140625" style="1" customWidth="1"/>
    <col min="15" max="15" width="6.44140625" style="1" customWidth="1"/>
    <col min="16" max="16384" width="8.88671875" style="1"/>
  </cols>
  <sheetData>
    <row r="1" spans="1:15" s="14" customFormat="1" ht="16.5" customHeight="1">
      <c r="A1" s="83" t="s">
        <v>316</v>
      </c>
      <c r="B1" s="98"/>
      <c r="D1" s="98"/>
      <c r="G1" s="98"/>
      <c r="J1" s="98"/>
      <c r="M1" s="795"/>
      <c r="N1" s="796"/>
      <c r="O1" s="796"/>
    </row>
    <row r="2" spans="1:15" s="4" customFormat="1" ht="45" customHeight="1">
      <c r="A2" s="791" t="s">
        <v>341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925"/>
      <c r="O2" s="925"/>
    </row>
    <row r="3" spans="1:15" s="5" customFormat="1" ht="16.5" customHeight="1">
      <c r="A3" s="792" t="s">
        <v>3</v>
      </c>
      <c r="B3" s="792"/>
      <c r="C3" s="792"/>
      <c r="D3" s="99"/>
      <c r="G3" s="99"/>
      <c r="J3" s="99"/>
      <c r="L3" s="100"/>
      <c r="M3" s="793" t="s">
        <v>37</v>
      </c>
      <c r="N3" s="793"/>
      <c r="O3" s="793"/>
    </row>
    <row r="4" spans="1:15" s="10" customFormat="1" ht="30" customHeight="1">
      <c r="A4" s="766" t="s">
        <v>12</v>
      </c>
      <c r="B4" s="926" t="s">
        <v>176</v>
      </c>
      <c r="C4" s="927"/>
      <c r="D4" s="928"/>
      <c r="E4" s="928"/>
      <c r="F4" s="928"/>
      <c r="G4" s="928"/>
      <c r="H4" s="928"/>
      <c r="I4" s="928"/>
      <c r="J4" s="927"/>
      <c r="K4" s="927"/>
      <c r="L4" s="927"/>
      <c r="M4" s="927"/>
      <c r="N4" s="927"/>
      <c r="O4" s="927"/>
    </row>
    <row r="5" spans="1:15" s="10" customFormat="1" ht="30" customHeight="1">
      <c r="A5" s="894"/>
      <c r="B5" s="929"/>
      <c r="C5" s="930"/>
      <c r="D5" s="916" t="s">
        <v>177</v>
      </c>
      <c r="E5" s="917"/>
      <c r="F5" s="917"/>
      <c r="G5" s="931" t="s">
        <v>178</v>
      </c>
      <c r="H5" s="932"/>
      <c r="I5" s="933"/>
      <c r="J5" s="934" t="s">
        <v>179</v>
      </c>
      <c r="K5" s="935"/>
      <c r="L5" s="935"/>
      <c r="M5" s="934" t="s">
        <v>180</v>
      </c>
      <c r="N5" s="935"/>
      <c r="O5" s="935"/>
    </row>
    <row r="6" spans="1:15" s="10" customFormat="1" ht="30" customHeight="1">
      <c r="A6" s="894"/>
      <c r="B6" s="936" t="s">
        <v>11</v>
      </c>
      <c r="C6" s="938" t="s">
        <v>22</v>
      </c>
      <c r="D6" s="909" t="s">
        <v>11</v>
      </c>
      <c r="E6" s="885" t="s">
        <v>22</v>
      </c>
      <c r="F6" s="903"/>
      <c r="G6" s="909" t="s">
        <v>11</v>
      </c>
      <c r="H6" s="885" t="s">
        <v>22</v>
      </c>
      <c r="I6" s="903"/>
      <c r="J6" s="906" t="s">
        <v>11</v>
      </c>
      <c r="K6" s="904" t="s">
        <v>22</v>
      </c>
      <c r="L6" s="942"/>
      <c r="M6" s="906" t="s">
        <v>11</v>
      </c>
      <c r="N6" s="904" t="s">
        <v>22</v>
      </c>
      <c r="O6" s="905"/>
    </row>
    <row r="7" spans="1:15" s="10" customFormat="1" ht="24.75" customHeight="1">
      <c r="A7" s="895"/>
      <c r="B7" s="937"/>
      <c r="C7" s="939"/>
      <c r="D7" s="907"/>
      <c r="E7" s="33"/>
      <c r="F7" s="11" t="s">
        <v>44</v>
      </c>
      <c r="G7" s="907"/>
      <c r="H7" s="33"/>
      <c r="I7" s="11" t="s">
        <v>44</v>
      </c>
      <c r="J7" s="907"/>
      <c r="K7" s="33"/>
      <c r="L7" s="11" t="s">
        <v>44</v>
      </c>
      <c r="M7" s="907"/>
      <c r="N7" s="33"/>
      <c r="O7" s="12" t="s">
        <v>44</v>
      </c>
    </row>
    <row r="8" spans="1:15" s="30" customFormat="1" ht="30" customHeight="1">
      <c r="A8" s="309">
        <v>2019</v>
      </c>
      <c r="B8" s="304">
        <v>7.2</v>
      </c>
      <c r="C8" s="305">
        <v>545.5</v>
      </c>
      <c r="D8" s="304">
        <v>6</v>
      </c>
      <c r="E8" s="305">
        <v>512</v>
      </c>
      <c r="F8" s="305">
        <v>8533</v>
      </c>
      <c r="G8" s="304">
        <v>0.2</v>
      </c>
      <c r="H8" s="304">
        <v>2.5</v>
      </c>
      <c r="I8" s="298">
        <v>1250</v>
      </c>
      <c r="J8" s="304" t="s">
        <v>6</v>
      </c>
      <c r="K8" s="305" t="s">
        <v>6</v>
      </c>
      <c r="L8" s="305" t="s">
        <v>6</v>
      </c>
      <c r="M8" s="304">
        <v>1</v>
      </c>
      <c r="N8" s="305">
        <v>31</v>
      </c>
      <c r="O8" s="305">
        <v>3100</v>
      </c>
    </row>
    <row r="9" spans="1:15" s="30" customFormat="1" ht="30" customHeight="1">
      <c r="A9" s="193">
        <v>2020</v>
      </c>
      <c r="B9" s="196">
        <v>6</v>
      </c>
      <c r="C9" s="191">
        <v>470</v>
      </c>
      <c r="D9" s="196">
        <v>5.2</v>
      </c>
      <c r="E9" s="191">
        <v>440</v>
      </c>
      <c r="F9" s="191">
        <v>8462</v>
      </c>
      <c r="G9" s="196">
        <v>0.2</v>
      </c>
      <c r="H9" s="196">
        <v>2.5</v>
      </c>
      <c r="I9" s="195">
        <v>1250</v>
      </c>
      <c r="J9" s="196" t="s">
        <v>6</v>
      </c>
      <c r="K9" s="191" t="s">
        <v>6</v>
      </c>
      <c r="L9" s="191" t="s">
        <v>6</v>
      </c>
      <c r="M9" s="196">
        <v>0.8</v>
      </c>
      <c r="N9" s="191">
        <v>30</v>
      </c>
      <c r="O9" s="191">
        <v>3750</v>
      </c>
    </row>
    <row r="10" spans="1:15" s="31" customFormat="1" ht="30" customHeight="1">
      <c r="A10" s="386">
        <v>2021</v>
      </c>
      <c r="B10" s="395">
        <v>6.7</v>
      </c>
      <c r="C10" s="395">
        <v>509.5</v>
      </c>
      <c r="D10" s="395">
        <v>5.6</v>
      </c>
      <c r="E10" s="396">
        <v>476</v>
      </c>
      <c r="F10" s="396">
        <v>8498</v>
      </c>
      <c r="G10" s="395">
        <v>0.2</v>
      </c>
      <c r="H10" s="395">
        <v>2.5</v>
      </c>
      <c r="I10" s="385">
        <v>1250</v>
      </c>
      <c r="J10" s="395" t="s">
        <v>6</v>
      </c>
      <c r="K10" s="396" t="s">
        <v>6</v>
      </c>
      <c r="L10" s="396" t="s">
        <v>6</v>
      </c>
      <c r="M10" s="395">
        <v>0.9</v>
      </c>
      <c r="N10" s="396">
        <v>31</v>
      </c>
      <c r="O10" s="396">
        <v>3425</v>
      </c>
    </row>
    <row r="11" spans="1:15" s="31" customFormat="1" ht="30" customHeight="1">
      <c r="A11" s="309">
        <v>2022</v>
      </c>
      <c r="B11" s="445">
        <v>5</v>
      </c>
      <c r="C11" s="445">
        <v>383.5</v>
      </c>
      <c r="D11" s="445">
        <v>4</v>
      </c>
      <c r="E11" s="446">
        <v>355</v>
      </c>
      <c r="F11" s="446">
        <v>8875</v>
      </c>
      <c r="G11" s="445">
        <v>0.2</v>
      </c>
      <c r="H11" s="445">
        <v>2.5</v>
      </c>
      <c r="I11" s="441">
        <v>1250</v>
      </c>
      <c r="J11" s="445" t="s">
        <v>6</v>
      </c>
      <c r="K11" s="446" t="s">
        <v>6</v>
      </c>
      <c r="L11" s="446" t="s">
        <v>6</v>
      </c>
      <c r="M11" s="445">
        <v>0.8</v>
      </c>
      <c r="N11" s="446">
        <v>26</v>
      </c>
      <c r="O11" s="446">
        <v>3250</v>
      </c>
    </row>
    <row r="12" spans="1:15" s="31" customFormat="1" ht="30" customHeight="1">
      <c r="A12" s="309">
        <v>2023</v>
      </c>
      <c r="B12" s="667">
        <v>2</v>
      </c>
      <c r="C12" s="667">
        <v>50.5</v>
      </c>
      <c r="D12" s="589">
        <v>1.3</v>
      </c>
      <c r="E12" s="590">
        <v>33</v>
      </c>
      <c r="F12" s="590">
        <v>2538</v>
      </c>
      <c r="G12" s="589">
        <v>0.2</v>
      </c>
      <c r="H12" s="589">
        <v>2.5</v>
      </c>
      <c r="I12" s="583">
        <v>1250</v>
      </c>
      <c r="J12" s="589" t="s">
        <v>6</v>
      </c>
      <c r="K12" s="590" t="s">
        <v>6</v>
      </c>
      <c r="L12" s="590" t="s">
        <v>6</v>
      </c>
      <c r="M12" s="589">
        <v>0.5</v>
      </c>
      <c r="N12" s="590">
        <v>15</v>
      </c>
      <c r="O12" s="590">
        <v>3000</v>
      </c>
    </row>
    <row r="13" spans="1:15" s="31" customFormat="1" ht="30" customHeight="1">
      <c r="A13" s="243">
        <v>2024</v>
      </c>
      <c r="B13" s="503">
        <v>1.6</v>
      </c>
      <c r="C13" s="503">
        <v>52</v>
      </c>
      <c r="D13" s="503">
        <v>0.8</v>
      </c>
      <c r="E13" s="504">
        <v>21</v>
      </c>
      <c r="F13" s="504">
        <v>2625</v>
      </c>
      <c r="G13" s="503">
        <v>0.2</v>
      </c>
      <c r="H13" s="504">
        <v>2.5</v>
      </c>
      <c r="I13" s="326">
        <v>1250</v>
      </c>
      <c r="J13" s="505" t="s">
        <v>6</v>
      </c>
      <c r="K13" s="506" t="s">
        <v>6</v>
      </c>
      <c r="L13" s="506" t="s">
        <v>6</v>
      </c>
      <c r="M13" s="503">
        <v>0.8</v>
      </c>
      <c r="N13" s="504">
        <v>31</v>
      </c>
      <c r="O13" s="504">
        <v>3875</v>
      </c>
    </row>
    <row r="14" spans="1:15" s="89" customFormat="1" ht="10.5" customHeight="1">
      <c r="A14" s="103" t="s">
        <v>402</v>
      </c>
      <c r="B14" s="103"/>
      <c r="C14" s="103"/>
      <c r="D14" s="104"/>
      <c r="G14" s="104"/>
      <c r="J14" s="104"/>
      <c r="M14" s="104"/>
    </row>
    <row r="15" spans="1:15" s="4" customFormat="1" ht="45.75" customHeight="1">
      <c r="A15" s="791" t="s">
        <v>341</v>
      </c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925"/>
      <c r="O15" s="925"/>
    </row>
    <row r="16" spans="1:15" s="5" customFormat="1" ht="16.5" customHeight="1">
      <c r="A16" s="792" t="s">
        <v>3</v>
      </c>
      <c r="B16" s="792"/>
      <c r="C16" s="792"/>
      <c r="D16" s="99"/>
      <c r="G16" s="99"/>
      <c r="J16" s="99"/>
      <c r="L16" s="105"/>
      <c r="M16" s="943" t="s">
        <v>37</v>
      </c>
      <c r="N16" s="943"/>
      <c r="O16" s="943"/>
    </row>
    <row r="17" spans="1:15" s="10" customFormat="1" ht="30" customHeight="1">
      <c r="A17" s="766" t="s">
        <v>12</v>
      </c>
      <c r="B17" s="767"/>
      <c r="C17" s="896" t="s">
        <v>181</v>
      </c>
      <c r="D17" s="770"/>
      <c r="E17" s="770"/>
      <c r="F17" s="770"/>
      <c r="G17" s="767"/>
      <c r="H17" s="767"/>
      <c r="I17" s="767"/>
      <c r="J17" s="767"/>
      <c r="K17" s="767"/>
      <c r="L17" s="767"/>
      <c r="M17" s="767"/>
      <c r="N17" s="767"/>
      <c r="O17" s="771"/>
    </row>
    <row r="18" spans="1:15" s="10" customFormat="1" ht="30" customHeight="1">
      <c r="A18" s="894"/>
      <c r="B18" s="917"/>
      <c r="C18" s="960"/>
      <c r="D18" s="961"/>
      <c r="E18" s="961"/>
      <c r="F18" s="929"/>
      <c r="G18" s="916" t="s">
        <v>182</v>
      </c>
      <c r="H18" s="917"/>
      <c r="I18" s="917"/>
      <c r="J18" s="917"/>
      <c r="K18" s="917"/>
      <c r="L18" s="916" t="s">
        <v>183</v>
      </c>
      <c r="M18" s="917"/>
      <c r="N18" s="917"/>
      <c r="O18" s="945"/>
    </row>
    <row r="19" spans="1:15" s="10" customFormat="1" ht="30" customHeight="1">
      <c r="A19" s="894"/>
      <c r="B19" s="917"/>
      <c r="C19" s="946" t="s">
        <v>11</v>
      </c>
      <c r="D19" s="903"/>
      <c r="E19" s="938" t="s">
        <v>22</v>
      </c>
      <c r="F19" s="903"/>
      <c r="G19" s="909" t="s">
        <v>11</v>
      </c>
      <c r="H19" s="885" t="s">
        <v>184</v>
      </c>
      <c r="I19" s="948"/>
      <c r="J19" s="903"/>
      <c r="K19" s="903"/>
      <c r="L19" s="938" t="s">
        <v>11</v>
      </c>
      <c r="M19" s="885" t="s">
        <v>184</v>
      </c>
      <c r="N19" s="903"/>
      <c r="O19" s="886"/>
    </row>
    <row r="20" spans="1:15" s="10" customFormat="1" ht="25.5" customHeight="1">
      <c r="A20" s="895"/>
      <c r="B20" s="944"/>
      <c r="C20" s="947"/>
      <c r="D20" s="939"/>
      <c r="E20" s="939"/>
      <c r="F20" s="939"/>
      <c r="G20" s="907"/>
      <c r="H20" s="949"/>
      <c r="I20" s="950"/>
      <c r="J20" s="940" t="s">
        <v>44</v>
      </c>
      <c r="K20" s="939"/>
      <c r="L20" s="939"/>
      <c r="M20" s="106"/>
      <c r="N20" s="940" t="s">
        <v>44</v>
      </c>
      <c r="O20" s="941"/>
    </row>
    <row r="21" spans="1:15" s="77" customFormat="1" ht="30" customHeight="1">
      <c r="A21" s="967">
        <v>2019</v>
      </c>
      <c r="B21" s="968"/>
      <c r="C21" s="951">
        <v>3.6</v>
      </c>
      <c r="D21" s="952"/>
      <c r="E21" s="953">
        <v>264</v>
      </c>
      <c r="F21" s="953"/>
      <c r="G21" s="304">
        <v>3.6</v>
      </c>
      <c r="H21" s="953">
        <v>264</v>
      </c>
      <c r="I21" s="953"/>
      <c r="J21" s="953">
        <v>7333</v>
      </c>
      <c r="K21" s="953"/>
      <c r="L21" s="102" t="s">
        <v>2</v>
      </c>
      <c r="M21" s="102" t="s">
        <v>2</v>
      </c>
      <c r="N21" s="953" t="s">
        <v>2</v>
      </c>
      <c r="O21" s="953"/>
    </row>
    <row r="22" spans="1:15" s="192" customFormat="1" ht="30" customHeight="1">
      <c r="A22" s="967">
        <v>2020</v>
      </c>
      <c r="B22" s="968"/>
      <c r="C22" s="951">
        <v>3.1</v>
      </c>
      <c r="D22" s="952"/>
      <c r="E22" s="953">
        <v>227</v>
      </c>
      <c r="F22" s="953"/>
      <c r="G22" s="196">
        <v>3.1</v>
      </c>
      <c r="H22" s="953">
        <v>227</v>
      </c>
      <c r="I22" s="953"/>
      <c r="J22" s="953">
        <v>7323</v>
      </c>
      <c r="K22" s="953"/>
      <c r="L22" s="196" t="s">
        <v>6</v>
      </c>
      <c r="M22" s="196" t="s">
        <v>6</v>
      </c>
      <c r="N22" s="953" t="s">
        <v>6</v>
      </c>
      <c r="O22" s="953"/>
    </row>
    <row r="23" spans="1:15" s="42" customFormat="1" ht="30" customHeight="1">
      <c r="A23" s="956">
        <v>2021</v>
      </c>
      <c r="B23" s="957"/>
      <c r="C23" s="969">
        <v>3.35</v>
      </c>
      <c r="D23" s="970"/>
      <c r="E23" s="955">
        <v>245.5</v>
      </c>
      <c r="F23" s="955"/>
      <c r="G23" s="397">
        <v>3.35</v>
      </c>
      <c r="H23" s="955">
        <v>245.5</v>
      </c>
      <c r="I23" s="955"/>
      <c r="J23" s="955">
        <v>7328</v>
      </c>
      <c r="K23" s="955"/>
      <c r="L23" s="395" t="s">
        <v>2</v>
      </c>
      <c r="M23" s="395" t="s">
        <v>2</v>
      </c>
      <c r="N23" s="955" t="s">
        <v>2</v>
      </c>
      <c r="O23" s="955"/>
    </row>
    <row r="24" spans="1:15" s="203" customFormat="1" ht="30" customHeight="1">
      <c r="A24" s="962">
        <v>2022</v>
      </c>
      <c r="B24" s="963"/>
      <c r="C24" s="964">
        <v>0.1</v>
      </c>
      <c r="D24" s="965"/>
      <c r="E24" s="966">
        <v>4</v>
      </c>
      <c r="F24" s="966"/>
      <c r="G24" s="459">
        <v>0.1</v>
      </c>
      <c r="H24" s="966">
        <v>4</v>
      </c>
      <c r="I24" s="966"/>
      <c r="J24" s="966">
        <v>4000</v>
      </c>
      <c r="K24" s="966"/>
      <c r="L24" s="447" t="s">
        <v>2</v>
      </c>
      <c r="M24" s="447" t="s">
        <v>2</v>
      </c>
      <c r="N24" s="955" t="s">
        <v>2</v>
      </c>
      <c r="O24" s="955"/>
    </row>
    <row r="25" spans="1:15" s="203" customFormat="1" ht="30" customHeight="1">
      <c r="A25" s="956">
        <v>2023</v>
      </c>
      <c r="B25" s="957"/>
      <c r="C25" s="958">
        <v>0.5</v>
      </c>
      <c r="D25" s="959"/>
      <c r="E25" s="954">
        <v>16</v>
      </c>
      <c r="F25" s="954"/>
      <c r="G25" s="614">
        <v>0.5</v>
      </c>
      <c r="H25" s="954">
        <v>16</v>
      </c>
      <c r="I25" s="954"/>
      <c r="J25" s="954">
        <v>3200</v>
      </c>
      <c r="K25" s="954"/>
      <c r="L25" s="613" t="s">
        <v>6</v>
      </c>
      <c r="M25" s="613" t="s">
        <v>6</v>
      </c>
      <c r="N25" s="954" t="s">
        <v>6</v>
      </c>
      <c r="O25" s="954"/>
    </row>
    <row r="26" spans="1:15" s="203" customFormat="1" ht="30" customHeight="1">
      <c r="A26" s="921">
        <v>2024</v>
      </c>
      <c r="B26" s="922"/>
      <c r="C26" s="921">
        <v>2.8</v>
      </c>
      <c r="D26" s="921"/>
      <c r="E26" s="921">
        <v>58</v>
      </c>
      <c r="F26" s="921"/>
      <c r="G26" s="651">
        <v>2.8</v>
      </c>
      <c r="H26" s="921">
        <v>58</v>
      </c>
      <c r="I26" s="921"/>
      <c r="J26" s="923">
        <v>2054</v>
      </c>
      <c r="K26" s="923"/>
      <c r="L26" s="668" t="s">
        <v>6</v>
      </c>
      <c r="M26" s="668" t="s">
        <v>6</v>
      </c>
      <c r="N26" s="924" t="s">
        <v>6</v>
      </c>
      <c r="O26" s="924"/>
    </row>
    <row r="27" spans="1:15" s="48" customFormat="1" ht="15" customHeight="1">
      <c r="A27" s="89" t="s">
        <v>402</v>
      </c>
      <c r="B27" s="107"/>
      <c r="C27" s="1"/>
      <c r="D27" s="107"/>
      <c r="E27" s="1"/>
      <c r="F27" s="1"/>
      <c r="G27" s="107"/>
      <c r="H27" s="1"/>
      <c r="I27" s="1"/>
      <c r="J27" s="107"/>
      <c r="K27" s="1"/>
      <c r="L27" s="1"/>
      <c r="M27" s="107"/>
      <c r="N27" s="1"/>
      <c r="O27" s="1"/>
    </row>
  </sheetData>
  <mergeCells count="74">
    <mergeCell ref="C18:F18"/>
    <mergeCell ref="N24:O24"/>
    <mergeCell ref="A24:B24"/>
    <mergeCell ref="C24:D24"/>
    <mergeCell ref="E24:F24"/>
    <mergeCell ref="H24:I24"/>
    <mergeCell ref="J24:K24"/>
    <mergeCell ref="A22:B22"/>
    <mergeCell ref="C22:D22"/>
    <mergeCell ref="E22:F22"/>
    <mergeCell ref="H22:I22"/>
    <mergeCell ref="A23:B23"/>
    <mergeCell ref="C23:D23"/>
    <mergeCell ref="E23:F23"/>
    <mergeCell ref="H23:I23"/>
    <mergeCell ref="A21:B21"/>
    <mergeCell ref="A25:B25"/>
    <mergeCell ref="C25:D25"/>
    <mergeCell ref="E25:F25"/>
    <mergeCell ref="H25:I25"/>
    <mergeCell ref="J25:K25"/>
    <mergeCell ref="C21:D21"/>
    <mergeCell ref="E21:F21"/>
    <mergeCell ref="H21:I21"/>
    <mergeCell ref="J21:K21"/>
    <mergeCell ref="N25:O25"/>
    <mergeCell ref="N23:O23"/>
    <mergeCell ref="N21:O21"/>
    <mergeCell ref="J22:K22"/>
    <mergeCell ref="N22:O22"/>
    <mergeCell ref="J23:K23"/>
    <mergeCell ref="E19:F20"/>
    <mergeCell ref="G19:G20"/>
    <mergeCell ref="H19:K19"/>
    <mergeCell ref="L19:L20"/>
    <mergeCell ref="M19:O19"/>
    <mergeCell ref="H20:I20"/>
    <mergeCell ref="G6:G7"/>
    <mergeCell ref="J20:K20"/>
    <mergeCell ref="N20:O20"/>
    <mergeCell ref="H6:I6"/>
    <mergeCell ref="J6:J7"/>
    <mergeCell ref="K6:L6"/>
    <mergeCell ref="M6:M7"/>
    <mergeCell ref="N6:O6"/>
    <mergeCell ref="A15:O15"/>
    <mergeCell ref="A16:C16"/>
    <mergeCell ref="M16:O16"/>
    <mergeCell ref="A17:B20"/>
    <mergeCell ref="C17:O17"/>
    <mergeCell ref="G18:K18"/>
    <mergeCell ref="L18:O18"/>
    <mergeCell ref="C19:D20"/>
    <mergeCell ref="N26:O26"/>
    <mergeCell ref="M1:O1"/>
    <mergeCell ref="A2:O2"/>
    <mergeCell ref="A3:C3"/>
    <mergeCell ref="M3:O3"/>
    <mergeCell ref="A4:A7"/>
    <mergeCell ref="B4:O4"/>
    <mergeCell ref="B5:C5"/>
    <mergeCell ref="D5:F5"/>
    <mergeCell ref="G5:I5"/>
    <mergeCell ref="J5:L5"/>
    <mergeCell ref="M5:O5"/>
    <mergeCell ref="B6:B7"/>
    <mergeCell ref="C6:C7"/>
    <mergeCell ref="D6:D7"/>
    <mergeCell ref="E6:F6"/>
    <mergeCell ref="A26:B26"/>
    <mergeCell ref="C26:D26"/>
    <mergeCell ref="E26:F26"/>
    <mergeCell ref="H26:I26"/>
    <mergeCell ref="J26:K2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27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9.5546875" style="1" customWidth="1"/>
    <col min="2" max="2" width="6.5546875" style="1" customWidth="1"/>
    <col min="3" max="3" width="5.44140625" style="1" customWidth="1"/>
    <col min="4" max="4" width="7" style="1" customWidth="1"/>
    <col min="5" max="5" width="7.77734375" style="1" customWidth="1"/>
    <col min="6" max="10" width="7.44140625" style="1" customWidth="1"/>
    <col min="11" max="16384" width="8.88671875" style="1"/>
  </cols>
  <sheetData>
    <row r="1" spans="1:10" s="14" customFormat="1" ht="16.5" customHeight="1">
      <c r="A1" s="83"/>
      <c r="B1" s="84"/>
      <c r="H1" s="795" t="s">
        <v>315</v>
      </c>
      <c r="I1" s="796"/>
      <c r="J1" s="796"/>
    </row>
    <row r="2" spans="1:10" s="4" customFormat="1" ht="45" customHeight="1">
      <c r="A2" s="791" t="s">
        <v>341</v>
      </c>
      <c r="B2" s="791"/>
      <c r="C2" s="791"/>
      <c r="D2" s="791"/>
      <c r="E2" s="791"/>
      <c r="F2" s="791"/>
      <c r="G2" s="791"/>
      <c r="H2" s="791"/>
      <c r="I2" s="791"/>
      <c r="J2" s="791"/>
    </row>
    <row r="3" spans="1:10" s="5" customFormat="1" ht="16.5" customHeight="1">
      <c r="A3" s="792" t="s">
        <v>3</v>
      </c>
      <c r="B3" s="792"/>
      <c r="C3" s="792"/>
      <c r="H3" s="943" t="s">
        <v>185</v>
      </c>
      <c r="I3" s="943"/>
      <c r="J3" s="943"/>
    </row>
    <row r="4" spans="1:10" s="10" customFormat="1" ht="28.5" customHeight="1">
      <c r="A4" s="766" t="s">
        <v>12</v>
      </c>
      <c r="B4" s="926" t="s">
        <v>186</v>
      </c>
      <c r="C4" s="927"/>
      <c r="D4" s="927"/>
      <c r="E4" s="928"/>
      <c r="F4" s="928"/>
      <c r="G4" s="928"/>
      <c r="H4" s="928"/>
      <c r="I4" s="928"/>
      <c r="J4" s="928"/>
    </row>
    <row r="5" spans="1:10" s="10" customFormat="1" ht="30" customHeight="1">
      <c r="A5" s="894"/>
      <c r="B5" s="960"/>
      <c r="C5" s="961"/>
      <c r="D5" s="929"/>
      <c r="E5" s="971" t="s">
        <v>187</v>
      </c>
      <c r="F5" s="899"/>
      <c r="G5" s="894"/>
      <c r="H5" s="971" t="s">
        <v>188</v>
      </c>
      <c r="I5" s="899"/>
      <c r="J5" s="899"/>
    </row>
    <row r="6" spans="1:10" s="10" customFormat="1" ht="36" customHeight="1">
      <c r="A6" s="894"/>
      <c r="B6" s="972" t="s">
        <v>11</v>
      </c>
      <c r="C6" s="916" t="s">
        <v>22</v>
      </c>
      <c r="D6" s="917"/>
      <c r="E6" s="909" t="s">
        <v>11</v>
      </c>
      <c r="F6" s="885" t="s">
        <v>22</v>
      </c>
      <c r="G6" s="886"/>
      <c r="H6" s="909" t="s">
        <v>11</v>
      </c>
      <c r="I6" s="885" t="s">
        <v>22</v>
      </c>
      <c r="J6" s="886"/>
    </row>
    <row r="7" spans="1:10" s="10" customFormat="1" ht="25.5" customHeight="1">
      <c r="A7" s="895"/>
      <c r="B7" s="895"/>
      <c r="C7" s="944"/>
      <c r="D7" s="944"/>
      <c r="E7" s="907"/>
      <c r="F7" s="353"/>
      <c r="G7" s="12" t="s">
        <v>44</v>
      </c>
      <c r="H7" s="907"/>
      <c r="I7" s="353"/>
      <c r="J7" s="12" t="s">
        <v>44</v>
      </c>
    </row>
    <row r="8" spans="1:10" s="101" customFormat="1" ht="28.5" customHeight="1">
      <c r="A8" s="309">
        <v>2019</v>
      </c>
      <c r="B8" s="307">
        <v>46</v>
      </c>
      <c r="C8" s="953">
        <v>443</v>
      </c>
      <c r="D8" s="953"/>
      <c r="E8" s="307">
        <v>25</v>
      </c>
      <c r="F8" s="197">
        <v>52</v>
      </c>
      <c r="G8" s="197">
        <v>208</v>
      </c>
      <c r="H8" s="307">
        <v>3</v>
      </c>
      <c r="I8" s="305">
        <v>72</v>
      </c>
      <c r="J8" s="305">
        <v>2396</v>
      </c>
    </row>
    <row r="9" spans="1:10" s="198" customFormat="1" ht="28.5" customHeight="1">
      <c r="A9" s="193">
        <v>2020</v>
      </c>
      <c r="B9" s="198">
        <v>38.6</v>
      </c>
      <c r="C9" s="953">
        <v>438</v>
      </c>
      <c r="D9" s="953"/>
      <c r="E9" s="198">
        <v>21</v>
      </c>
      <c r="F9" s="197">
        <v>44</v>
      </c>
      <c r="G9" s="197">
        <v>209</v>
      </c>
      <c r="H9" s="198">
        <v>2.2000000000000002</v>
      </c>
      <c r="I9" s="191">
        <v>52</v>
      </c>
      <c r="J9" s="191">
        <v>2363</v>
      </c>
    </row>
    <row r="10" spans="1:10" s="108" customFormat="1" ht="28.5" customHeight="1">
      <c r="A10" s="386">
        <v>2021</v>
      </c>
      <c r="B10" s="398">
        <v>42.3</v>
      </c>
      <c r="C10" s="969">
        <v>440.5</v>
      </c>
      <c r="D10" s="969"/>
      <c r="E10" s="398">
        <v>23</v>
      </c>
      <c r="F10" s="399">
        <v>48</v>
      </c>
      <c r="G10" s="399">
        <v>208.5</v>
      </c>
      <c r="H10" s="399">
        <v>2.6</v>
      </c>
      <c r="I10" s="399">
        <v>62</v>
      </c>
      <c r="J10" s="400">
        <v>2379.5</v>
      </c>
    </row>
    <row r="11" spans="1:10" s="108" customFormat="1" ht="28.5" customHeight="1">
      <c r="A11" s="309">
        <v>2022</v>
      </c>
      <c r="B11" s="307">
        <v>37.700000000000003</v>
      </c>
      <c r="C11" s="965">
        <v>388</v>
      </c>
      <c r="D11" s="965"/>
      <c r="E11" s="307">
        <v>20</v>
      </c>
      <c r="F11" s="197">
        <v>42</v>
      </c>
      <c r="G11" s="197">
        <v>210</v>
      </c>
      <c r="H11" s="197">
        <v>1</v>
      </c>
      <c r="I11" s="197">
        <v>6</v>
      </c>
      <c r="J11" s="460">
        <v>550</v>
      </c>
    </row>
    <row r="12" spans="1:10" s="108" customFormat="1" ht="28.5" customHeight="1">
      <c r="A12" s="386">
        <v>2023</v>
      </c>
      <c r="B12" s="398">
        <v>41.9</v>
      </c>
      <c r="C12" s="969">
        <v>387.5</v>
      </c>
      <c r="D12" s="969"/>
      <c r="E12" s="398">
        <v>23</v>
      </c>
      <c r="F12" s="399">
        <v>48</v>
      </c>
      <c r="G12" s="399">
        <v>208</v>
      </c>
      <c r="H12" s="399">
        <v>1.2</v>
      </c>
      <c r="I12" s="399">
        <v>5.5</v>
      </c>
      <c r="J12" s="400">
        <v>458</v>
      </c>
    </row>
    <row r="13" spans="1:10" s="108" customFormat="1" ht="28.5" customHeight="1">
      <c r="A13" s="393">
        <v>2024</v>
      </c>
      <c r="B13" s="669">
        <v>24.3</v>
      </c>
      <c r="C13" s="973">
        <v>335.5</v>
      </c>
      <c r="D13" s="973"/>
      <c r="E13" s="669">
        <v>6.6</v>
      </c>
      <c r="F13" s="670">
        <v>28</v>
      </c>
      <c r="G13" s="670">
        <v>428</v>
      </c>
      <c r="H13" s="669">
        <v>1.2</v>
      </c>
      <c r="I13" s="669">
        <v>5.8</v>
      </c>
      <c r="J13" s="671">
        <v>468</v>
      </c>
    </row>
    <row r="14" spans="1:10" ht="12" customHeight="1">
      <c r="A14" s="109" t="s">
        <v>402</v>
      </c>
    </row>
    <row r="15" spans="1:10" s="4" customFormat="1" ht="45" customHeight="1">
      <c r="A15" s="791" t="s">
        <v>341</v>
      </c>
      <c r="B15" s="791"/>
      <c r="C15" s="791"/>
      <c r="D15" s="791"/>
      <c r="E15" s="791"/>
      <c r="F15" s="791"/>
      <c r="G15" s="791"/>
      <c r="H15" s="791"/>
      <c r="I15" s="791"/>
      <c r="J15" s="791"/>
    </row>
    <row r="16" spans="1:10" s="5" customFormat="1" ht="16.5" customHeight="1">
      <c r="A16" s="792" t="s">
        <v>3</v>
      </c>
      <c r="B16" s="792"/>
      <c r="C16" s="792"/>
      <c r="H16" s="943" t="s">
        <v>37</v>
      </c>
      <c r="I16" s="943"/>
      <c r="J16" s="943"/>
    </row>
    <row r="17" spans="1:10" s="10" customFormat="1" ht="30" customHeight="1">
      <c r="A17" s="766" t="s">
        <v>12</v>
      </c>
      <c r="B17" s="974" t="s">
        <v>189</v>
      </c>
      <c r="C17" s="928"/>
      <c r="D17" s="928"/>
      <c r="E17" s="928"/>
      <c r="F17" s="928"/>
      <c r="G17" s="928"/>
      <c r="H17" s="928"/>
      <c r="I17" s="928"/>
      <c r="J17" s="928"/>
    </row>
    <row r="18" spans="1:10" s="10" customFormat="1" ht="30" customHeight="1">
      <c r="A18" s="894"/>
      <c r="B18" s="972" t="s">
        <v>190</v>
      </c>
      <c r="C18" s="917"/>
      <c r="D18" s="917"/>
      <c r="E18" s="916" t="s">
        <v>191</v>
      </c>
      <c r="F18" s="917"/>
      <c r="G18" s="917"/>
      <c r="H18" s="916" t="s">
        <v>192</v>
      </c>
      <c r="I18" s="917"/>
      <c r="J18" s="945"/>
    </row>
    <row r="19" spans="1:10" s="10" customFormat="1" ht="36" customHeight="1">
      <c r="A19" s="894"/>
      <c r="B19" s="909" t="s">
        <v>11</v>
      </c>
      <c r="C19" s="885" t="s">
        <v>22</v>
      </c>
      <c r="D19" s="886"/>
      <c r="E19" s="909" t="s">
        <v>11</v>
      </c>
      <c r="F19" s="885" t="s">
        <v>22</v>
      </c>
      <c r="G19" s="886"/>
      <c r="H19" s="909" t="s">
        <v>11</v>
      </c>
      <c r="I19" s="885" t="s">
        <v>22</v>
      </c>
      <c r="J19" s="886"/>
    </row>
    <row r="20" spans="1:10" s="10" customFormat="1" ht="29.25" customHeight="1">
      <c r="A20" s="895"/>
      <c r="B20" s="907"/>
      <c r="C20" s="353"/>
      <c r="D20" s="12" t="s">
        <v>44</v>
      </c>
      <c r="E20" s="907"/>
      <c r="F20" s="353"/>
      <c r="G20" s="12" t="s">
        <v>44</v>
      </c>
      <c r="H20" s="907"/>
      <c r="I20" s="353"/>
      <c r="J20" s="12" t="s">
        <v>44</v>
      </c>
    </row>
    <row r="21" spans="1:10" s="77" customFormat="1" ht="28.5" customHeight="1">
      <c r="A21" s="309">
        <v>2019</v>
      </c>
      <c r="B21" s="307">
        <v>2.2000000000000002</v>
      </c>
      <c r="C21" s="305">
        <v>29</v>
      </c>
      <c r="D21" s="305">
        <v>1318</v>
      </c>
      <c r="E21" s="307">
        <v>12.8</v>
      </c>
      <c r="F21" s="305">
        <v>130</v>
      </c>
      <c r="G21" s="305">
        <v>1016</v>
      </c>
      <c r="H21" s="307">
        <v>3</v>
      </c>
      <c r="I21" s="305">
        <v>160</v>
      </c>
      <c r="J21" s="305">
        <v>5333</v>
      </c>
    </row>
    <row r="22" spans="1:10" s="192" customFormat="1" ht="28.5" customHeight="1">
      <c r="A22" s="193">
        <v>2020</v>
      </c>
      <c r="B22" s="198">
        <v>1.9</v>
      </c>
      <c r="C22" s="191">
        <v>25</v>
      </c>
      <c r="D22" s="191">
        <v>1316</v>
      </c>
      <c r="E22" s="198">
        <v>10.6</v>
      </c>
      <c r="F22" s="191">
        <v>162</v>
      </c>
      <c r="G22" s="191">
        <v>1538</v>
      </c>
      <c r="H22" s="198">
        <v>2.9</v>
      </c>
      <c r="I22" s="191">
        <v>155</v>
      </c>
      <c r="J22" s="191">
        <v>5245</v>
      </c>
    </row>
    <row r="23" spans="1:10" s="42" customFormat="1" ht="28.5" customHeight="1">
      <c r="A23" s="386">
        <v>2021</v>
      </c>
      <c r="B23" s="398">
        <v>2.0499999999999998</v>
      </c>
      <c r="C23" s="399">
        <v>27</v>
      </c>
      <c r="D23" s="400">
        <v>1317</v>
      </c>
      <c r="E23" s="399">
        <v>11.7</v>
      </c>
      <c r="F23" s="399">
        <v>146</v>
      </c>
      <c r="G23" s="400">
        <v>1277</v>
      </c>
      <c r="H23" s="399">
        <v>2.95</v>
      </c>
      <c r="I23" s="399">
        <v>157.5</v>
      </c>
      <c r="J23" s="400">
        <v>5289</v>
      </c>
    </row>
    <row r="24" spans="1:10" s="203" customFormat="1" ht="28.5" customHeight="1">
      <c r="A24" s="309">
        <v>2022</v>
      </c>
      <c r="B24" s="307">
        <v>2.8</v>
      </c>
      <c r="C24" s="197">
        <v>32</v>
      </c>
      <c r="D24" s="460">
        <v>1143</v>
      </c>
      <c r="E24" s="197">
        <v>11.3</v>
      </c>
      <c r="F24" s="197">
        <v>173</v>
      </c>
      <c r="G24" s="460">
        <v>1530</v>
      </c>
      <c r="H24" s="197">
        <v>2.6</v>
      </c>
      <c r="I24" s="197">
        <v>135</v>
      </c>
      <c r="J24" s="460">
        <v>5192</v>
      </c>
    </row>
    <row r="25" spans="1:10" s="203" customFormat="1" ht="28.5" customHeight="1">
      <c r="A25" s="616">
        <v>2023</v>
      </c>
      <c r="B25" s="617">
        <v>2.2999999999999998</v>
      </c>
      <c r="C25" s="618">
        <v>26</v>
      </c>
      <c r="D25" s="619">
        <v>1130</v>
      </c>
      <c r="E25" s="618">
        <v>13</v>
      </c>
      <c r="F25" s="618">
        <v>200</v>
      </c>
      <c r="G25" s="619">
        <v>1538</v>
      </c>
      <c r="H25" s="620">
        <v>2.4</v>
      </c>
      <c r="I25" s="618">
        <v>108</v>
      </c>
      <c r="J25" s="621">
        <v>4500</v>
      </c>
    </row>
    <row r="26" spans="1:10" s="203" customFormat="1" ht="28.5" customHeight="1">
      <c r="A26" s="615">
        <v>2024</v>
      </c>
      <c r="B26" s="650">
        <v>2.2999999999999998</v>
      </c>
      <c r="C26" s="649">
        <v>27</v>
      </c>
      <c r="D26" s="672">
        <v>1174</v>
      </c>
      <c r="E26" s="649">
        <v>11.8</v>
      </c>
      <c r="F26" s="649">
        <v>150.69999999999999</v>
      </c>
      <c r="G26" s="672">
        <v>1277</v>
      </c>
      <c r="H26" s="649">
        <v>2.4</v>
      </c>
      <c r="I26" s="649">
        <v>124</v>
      </c>
      <c r="J26" s="673">
        <v>5167</v>
      </c>
    </row>
    <row r="27" spans="1:10" s="110" customFormat="1" ht="13.5" customHeight="1">
      <c r="A27" s="109" t="s">
        <v>402</v>
      </c>
    </row>
  </sheetData>
  <mergeCells count="35">
    <mergeCell ref="F19:G19"/>
    <mergeCell ref="H19:H20"/>
    <mergeCell ref="I19:J19"/>
    <mergeCell ref="A16:C16"/>
    <mergeCell ref="H16:J16"/>
    <mergeCell ref="A17:A20"/>
    <mergeCell ref="B17:J17"/>
    <mergeCell ref="B18:D18"/>
    <mergeCell ref="E18:G18"/>
    <mergeCell ref="H18:J18"/>
    <mergeCell ref="B19:B20"/>
    <mergeCell ref="C19:D19"/>
    <mergeCell ref="E19:E20"/>
    <mergeCell ref="A15:J15"/>
    <mergeCell ref="C6:D7"/>
    <mergeCell ref="E6:E7"/>
    <mergeCell ref="F6:G6"/>
    <mergeCell ref="H6:H7"/>
    <mergeCell ref="I6:J6"/>
    <mergeCell ref="C8:D8"/>
    <mergeCell ref="C10:D10"/>
    <mergeCell ref="C9:D9"/>
    <mergeCell ref="C12:D12"/>
    <mergeCell ref="C11:D11"/>
    <mergeCell ref="C13:D13"/>
    <mergeCell ref="H1:J1"/>
    <mergeCell ref="A2:J2"/>
    <mergeCell ref="A3:C3"/>
    <mergeCell ref="H3:J3"/>
    <mergeCell ref="A4:A7"/>
    <mergeCell ref="B4:J4"/>
    <mergeCell ref="E5:G5"/>
    <mergeCell ref="H5:J5"/>
    <mergeCell ref="B6:B7"/>
    <mergeCell ref="B5:D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28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6.6640625" style="1" customWidth="1"/>
    <col min="2" max="2" width="6" style="1" customWidth="1"/>
    <col min="3" max="3" width="5.6640625" style="1" customWidth="1"/>
    <col min="4" max="6" width="6.109375" style="1" customWidth="1"/>
    <col min="7" max="7" width="4.88671875" style="1" customWidth="1"/>
    <col min="8" max="8" width="5.109375" style="1" customWidth="1"/>
    <col min="9" max="10" width="5.33203125" style="1" customWidth="1"/>
    <col min="11" max="12" width="5.109375" style="1" customWidth="1"/>
    <col min="13" max="13" width="6.109375" style="1" customWidth="1"/>
    <col min="14" max="16384" width="8.88671875" style="1"/>
  </cols>
  <sheetData>
    <row r="1" spans="1:13" s="209" customFormat="1" ht="16.5" customHeight="1">
      <c r="A1" s="883" t="s">
        <v>315</v>
      </c>
      <c r="B1" s="789"/>
      <c r="C1" s="789"/>
      <c r="K1" s="978"/>
      <c r="L1" s="978"/>
      <c r="M1" s="978"/>
    </row>
    <row r="2" spans="1:13" s="182" customFormat="1" ht="31.5" customHeight="1">
      <c r="A2" s="738" t="s">
        <v>342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</row>
    <row r="3" spans="1:13" s="212" customFormat="1" ht="16.5" customHeight="1">
      <c r="A3" s="739" t="s">
        <v>3</v>
      </c>
      <c r="B3" s="739"/>
      <c r="C3" s="739"/>
      <c r="K3" s="844" t="s">
        <v>37</v>
      </c>
      <c r="L3" s="844"/>
      <c r="M3" s="844"/>
    </row>
    <row r="4" spans="1:13" s="184" customFormat="1" ht="30" customHeight="1">
      <c r="A4" s="841" t="s">
        <v>12</v>
      </c>
      <c r="B4" s="841" t="s">
        <v>193</v>
      </c>
      <c r="C4" s="838"/>
      <c r="D4" s="838"/>
      <c r="E4" s="839" t="s">
        <v>194</v>
      </c>
      <c r="F4" s="838"/>
      <c r="G4" s="838"/>
      <c r="H4" s="839" t="s">
        <v>195</v>
      </c>
      <c r="I4" s="838"/>
      <c r="J4" s="838"/>
      <c r="K4" s="839" t="s">
        <v>196</v>
      </c>
      <c r="L4" s="861"/>
      <c r="M4" s="979"/>
    </row>
    <row r="5" spans="1:13" s="184" customFormat="1" ht="32.25" customHeight="1">
      <c r="A5" s="842"/>
      <c r="B5" s="846" t="s">
        <v>11</v>
      </c>
      <c r="C5" s="835" t="s">
        <v>22</v>
      </c>
      <c r="D5" s="836"/>
      <c r="E5" s="833" t="s">
        <v>11</v>
      </c>
      <c r="F5" s="835" t="s">
        <v>22</v>
      </c>
      <c r="G5" s="836"/>
      <c r="H5" s="833" t="s">
        <v>11</v>
      </c>
      <c r="I5" s="835" t="s">
        <v>22</v>
      </c>
      <c r="J5" s="836"/>
      <c r="K5" s="833" t="s">
        <v>11</v>
      </c>
      <c r="L5" s="835" t="s">
        <v>22</v>
      </c>
      <c r="M5" s="845"/>
    </row>
    <row r="6" spans="1:13" s="184" customFormat="1" ht="29.25" customHeight="1">
      <c r="A6" s="843"/>
      <c r="B6" s="847"/>
      <c r="C6" s="217"/>
      <c r="D6" s="218" t="s">
        <v>44</v>
      </c>
      <c r="E6" s="834"/>
      <c r="F6" s="217"/>
      <c r="G6" s="218" t="s">
        <v>44</v>
      </c>
      <c r="H6" s="834"/>
      <c r="I6" s="217"/>
      <c r="J6" s="218" t="s">
        <v>44</v>
      </c>
      <c r="K6" s="834"/>
      <c r="L6" s="217"/>
      <c r="M6" s="219" t="s">
        <v>44</v>
      </c>
    </row>
    <row r="7" spans="1:13" s="256" customFormat="1" ht="31.5" customHeight="1">
      <c r="A7" s="295">
        <v>2019</v>
      </c>
      <c r="B7" s="90">
        <v>12.3</v>
      </c>
      <c r="C7" s="90">
        <v>8</v>
      </c>
      <c r="D7" s="90">
        <v>65</v>
      </c>
      <c r="E7" s="90">
        <v>6.5</v>
      </c>
      <c r="F7" s="90">
        <v>3</v>
      </c>
      <c r="G7" s="90">
        <v>46</v>
      </c>
      <c r="H7" s="241" t="s">
        <v>6</v>
      </c>
      <c r="I7" s="241" t="s">
        <v>6</v>
      </c>
      <c r="J7" s="241" t="s">
        <v>6</v>
      </c>
      <c r="K7" s="241" t="s">
        <v>6</v>
      </c>
      <c r="L7" s="241" t="s">
        <v>6</v>
      </c>
      <c r="M7" s="241" t="s">
        <v>6</v>
      </c>
    </row>
    <row r="8" spans="1:13" s="256" customFormat="1" ht="31.5" customHeight="1">
      <c r="A8" s="295">
        <v>2020</v>
      </c>
      <c r="B8" s="90">
        <v>10</v>
      </c>
      <c r="C8" s="90">
        <v>6.9</v>
      </c>
      <c r="D8" s="90">
        <v>69</v>
      </c>
      <c r="E8" s="90">
        <v>6</v>
      </c>
      <c r="F8" s="90">
        <v>2.5</v>
      </c>
      <c r="G8" s="90">
        <v>41.7</v>
      </c>
      <c r="H8" s="241" t="s">
        <v>6</v>
      </c>
      <c r="I8" s="241" t="s">
        <v>6</v>
      </c>
      <c r="J8" s="241" t="s">
        <v>6</v>
      </c>
      <c r="K8" s="241" t="s">
        <v>6</v>
      </c>
      <c r="L8" s="241" t="s">
        <v>6</v>
      </c>
      <c r="M8" s="241" t="s">
        <v>6</v>
      </c>
    </row>
    <row r="9" spans="1:13" s="256" customFormat="1" ht="31.5" customHeight="1">
      <c r="A9" s="242">
        <v>2021</v>
      </c>
      <c r="B9" s="90">
        <v>11.15</v>
      </c>
      <c r="C9" s="90">
        <v>7.45</v>
      </c>
      <c r="D9" s="90">
        <v>67</v>
      </c>
      <c r="E9" s="90">
        <v>6.25</v>
      </c>
      <c r="F9" s="90">
        <v>2.75</v>
      </c>
      <c r="G9" s="90">
        <v>43.85</v>
      </c>
      <c r="H9" s="241" t="s">
        <v>6</v>
      </c>
      <c r="I9" s="241" t="s">
        <v>6</v>
      </c>
      <c r="J9" s="241" t="s">
        <v>6</v>
      </c>
      <c r="K9" s="241" t="s">
        <v>6</v>
      </c>
      <c r="L9" s="241" t="s">
        <v>6</v>
      </c>
      <c r="M9" s="241" t="s">
        <v>6</v>
      </c>
    </row>
    <row r="10" spans="1:13" s="257" customFormat="1" ht="31.5" customHeight="1">
      <c r="A10" s="383">
        <v>2022</v>
      </c>
      <c r="B10" s="398">
        <v>16</v>
      </c>
      <c r="C10" s="398">
        <v>12.6</v>
      </c>
      <c r="D10" s="398">
        <v>78.75</v>
      </c>
      <c r="E10" s="398">
        <v>8.6999999999999993</v>
      </c>
      <c r="F10" s="398">
        <v>6.2</v>
      </c>
      <c r="G10" s="398">
        <v>71.264367816091962</v>
      </c>
      <c r="H10" s="382" t="s">
        <v>6</v>
      </c>
      <c r="I10" s="382" t="s">
        <v>6</v>
      </c>
      <c r="J10" s="382" t="s">
        <v>6</v>
      </c>
      <c r="K10" s="382" t="s">
        <v>6</v>
      </c>
      <c r="L10" s="382" t="s">
        <v>6</v>
      </c>
      <c r="M10" s="382" t="s">
        <v>6</v>
      </c>
    </row>
    <row r="11" spans="1:13" s="257" customFormat="1" ht="31.5" customHeight="1">
      <c r="A11" s="438">
        <v>2023</v>
      </c>
      <c r="B11" s="307">
        <v>14.8</v>
      </c>
      <c r="C11" s="307">
        <v>11.791</v>
      </c>
      <c r="D11" s="307">
        <v>79.729729000000006</v>
      </c>
      <c r="E11" s="307">
        <v>3</v>
      </c>
      <c r="F11" s="307">
        <v>1.5</v>
      </c>
      <c r="G11" s="307">
        <v>50</v>
      </c>
      <c r="H11" s="437" t="s">
        <v>6</v>
      </c>
      <c r="I11" s="437" t="s">
        <v>6</v>
      </c>
      <c r="J11" s="437" t="s">
        <v>6</v>
      </c>
      <c r="K11" s="437" t="s">
        <v>6</v>
      </c>
      <c r="L11" s="437" t="s">
        <v>6</v>
      </c>
      <c r="M11" s="437" t="s">
        <v>6</v>
      </c>
    </row>
    <row r="12" spans="1:13" s="257" customFormat="1" ht="31.5" customHeight="1">
      <c r="A12" s="368">
        <v>2024</v>
      </c>
      <c r="B12" s="328">
        <v>12</v>
      </c>
      <c r="C12" s="328">
        <v>11.2</v>
      </c>
      <c r="D12" s="328">
        <v>93.3</v>
      </c>
      <c r="E12" s="328">
        <v>8.1999999999999993</v>
      </c>
      <c r="F12" s="328">
        <v>5.2</v>
      </c>
      <c r="G12" s="328">
        <v>66.7</v>
      </c>
      <c r="H12" s="492" t="s">
        <v>6</v>
      </c>
      <c r="I12" s="492" t="s">
        <v>6</v>
      </c>
      <c r="J12" s="492" t="s">
        <v>6</v>
      </c>
      <c r="K12" s="492" t="s">
        <v>6</v>
      </c>
      <c r="L12" s="492" t="s">
        <v>6</v>
      </c>
      <c r="M12" s="492" t="s">
        <v>6</v>
      </c>
    </row>
    <row r="13" spans="1:13" s="213" customFormat="1" ht="16.5" customHeight="1">
      <c r="A13" s="794" t="s">
        <v>402</v>
      </c>
      <c r="B13" s="794"/>
      <c r="C13" s="794"/>
      <c r="D13" s="794"/>
      <c r="E13" s="794"/>
      <c r="F13" s="794"/>
    </row>
    <row r="14" spans="1:13" s="214" customFormat="1" ht="11.25" customHeight="1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</row>
    <row r="15" spans="1:13" s="262" customFormat="1" ht="32.25" customHeight="1">
      <c r="A15" s="738" t="s">
        <v>343</v>
      </c>
      <c r="B15" s="738"/>
      <c r="C15" s="738"/>
      <c r="D15" s="738"/>
      <c r="E15" s="738"/>
      <c r="F15" s="738"/>
      <c r="G15" s="738"/>
      <c r="H15" s="738"/>
      <c r="I15" s="738"/>
      <c r="J15" s="738"/>
      <c r="K15" s="738"/>
      <c r="L15" s="738"/>
      <c r="M15" s="738"/>
    </row>
    <row r="16" spans="1:13" s="212" customFormat="1" ht="15" customHeight="1">
      <c r="A16" s="739" t="s">
        <v>3</v>
      </c>
      <c r="B16" s="739"/>
      <c r="C16" s="739"/>
      <c r="K16" s="844" t="s">
        <v>37</v>
      </c>
      <c r="L16" s="844"/>
      <c r="M16" s="844"/>
    </row>
    <row r="17" spans="1:13" s="184" customFormat="1" ht="30" customHeight="1">
      <c r="A17" s="841" t="s">
        <v>12</v>
      </c>
      <c r="B17" s="720"/>
      <c r="C17" s="863" t="s">
        <v>0</v>
      </c>
      <c r="D17" s="882"/>
      <c r="E17" s="882"/>
      <c r="F17" s="884"/>
      <c r="G17" s="839" t="s">
        <v>197</v>
      </c>
      <c r="H17" s="838"/>
      <c r="I17" s="838"/>
      <c r="J17" s="862" t="s">
        <v>198</v>
      </c>
      <c r="K17" s="984"/>
      <c r="L17" s="984"/>
      <c r="M17" s="984"/>
    </row>
    <row r="18" spans="1:13" s="184" customFormat="1" ht="33" customHeight="1">
      <c r="A18" s="842"/>
      <c r="B18" s="919"/>
      <c r="C18" s="846" t="s">
        <v>11</v>
      </c>
      <c r="D18" s="836"/>
      <c r="E18" s="833" t="s">
        <v>22</v>
      </c>
      <c r="F18" s="836"/>
      <c r="G18" s="833" t="s">
        <v>11</v>
      </c>
      <c r="H18" s="835" t="s">
        <v>22</v>
      </c>
      <c r="I18" s="836"/>
      <c r="J18" s="833" t="s">
        <v>11</v>
      </c>
      <c r="K18" s="851" t="s">
        <v>22</v>
      </c>
      <c r="L18" s="987"/>
      <c r="M18" s="987"/>
    </row>
    <row r="19" spans="1:13" s="184" customFormat="1" ht="27.75" customHeight="1">
      <c r="A19" s="843"/>
      <c r="B19" s="983"/>
      <c r="C19" s="847"/>
      <c r="D19" s="834"/>
      <c r="E19" s="834"/>
      <c r="F19" s="834"/>
      <c r="G19" s="834"/>
      <c r="H19" s="217"/>
      <c r="I19" s="218" t="s">
        <v>44</v>
      </c>
      <c r="J19" s="834"/>
      <c r="K19" s="985"/>
      <c r="L19" s="986"/>
      <c r="M19" s="219" t="s">
        <v>44</v>
      </c>
    </row>
    <row r="20" spans="1:13" s="256" customFormat="1" ht="31.5" customHeight="1">
      <c r="A20" s="727">
        <v>2019</v>
      </c>
      <c r="B20" s="736"/>
      <c r="C20" s="980">
        <v>2371.1</v>
      </c>
      <c r="D20" s="981"/>
      <c r="E20" s="975">
        <v>15848</v>
      </c>
      <c r="F20" s="975"/>
      <c r="G20" s="591">
        <v>1.2</v>
      </c>
      <c r="H20" s="592">
        <v>3</v>
      </c>
      <c r="I20" s="592">
        <v>250</v>
      </c>
      <c r="J20" s="591">
        <v>23.1</v>
      </c>
      <c r="K20" s="982">
        <v>510</v>
      </c>
      <c r="L20" s="982"/>
      <c r="M20" s="592">
        <v>2208</v>
      </c>
    </row>
    <row r="21" spans="1:13" s="256" customFormat="1" ht="31.5" customHeight="1">
      <c r="A21" s="727">
        <v>2020</v>
      </c>
      <c r="B21" s="736"/>
      <c r="C21" s="980">
        <v>2286.9</v>
      </c>
      <c r="D21" s="981"/>
      <c r="E21" s="975">
        <v>12153</v>
      </c>
      <c r="F21" s="975"/>
      <c r="G21" s="591">
        <v>1.2</v>
      </c>
      <c r="H21" s="592">
        <v>2</v>
      </c>
      <c r="I21" s="592">
        <v>194</v>
      </c>
      <c r="J21" s="591">
        <v>17.3</v>
      </c>
      <c r="K21" s="975">
        <v>153</v>
      </c>
      <c r="L21" s="975"/>
      <c r="M21" s="592">
        <v>886</v>
      </c>
    </row>
    <row r="22" spans="1:13" s="256" customFormat="1" ht="31.5" customHeight="1">
      <c r="A22" s="727">
        <v>2021</v>
      </c>
      <c r="B22" s="736"/>
      <c r="C22" s="980">
        <v>2330</v>
      </c>
      <c r="D22" s="981"/>
      <c r="E22" s="975">
        <v>13818</v>
      </c>
      <c r="F22" s="975"/>
      <c r="G22" s="398">
        <v>1.2</v>
      </c>
      <c r="H22" s="398">
        <v>2</v>
      </c>
      <c r="I22" s="399">
        <v>167</v>
      </c>
      <c r="J22" s="398">
        <v>20.200000000000003</v>
      </c>
      <c r="K22" s="976">
        <v>150</v>
      </c>
      <c r="L22" s="976"/>
      <c r="M22" s="398">
        <v>743</v>
      </c>
    </row>
    <row r="23" spans="1:13" s="257" customFormat="1" ht="31.5" customHeight="1">
      <c r="A23" s="723">
        <v>2022</v>
      </c>
      <c r="B23" s="745"/>
      <c r="C23" s="988">
        <v>2333.5</v>
      </c>
      <c r="D23" s="989"/>
      <c r="E23" s="976">
        <v>14873</v>
      </c>
      <c r="F23" s="976"/>
      <c r="G23" s="307">
        <v>1.3</v>
      </c>
      <c r="H23" s="307">
        <v>3</v>
      </c>
      <c r="I23" s="197">
        <v>230.76923076923075</v>
      </c>
      <c r="J23" s="307">
        <v>22.4</v>
      </c>
      <c r="K23" s="977">
        <v>333</v>
      </c>
      <c r="L23" s="977"/>
      <c r="M23" s="307">
        <v>1486.6071428571429</v>
      </c>
    </row>
    <row r="24" spans="1:13" s="257" customFormat="1" ht="31.5" customHeight="1">
      <c r="A24" s="746">
        <v>2023</v>
      </c>
      <c r="B24" s="747"/>
      <c r="C24" s="991">
        <v>2089.5</v>
      </c>
      <c r="D24" s="992"/>
      <c r="E24" s="977">
        <v>13513</v>
      </c>
      <c r="F24" s="977"/>
      <c r="G24" s="466">
        <v>2.5</v>
      </c>
      <c r="H24" s="466">
        <v>4.2</v>
      </c>
      <c r="I24" s="637">
        <v>168</v>
      </c>
      <c r="J24" s="466">
        <v>14.2</v>
      </c>
      <c r="K24" s="990">
        <v>124</v>
      </c>
      <c r="L24" s="990"/>
      <c r="M24" s="466">
        <v>873.2</v>
      </c>
    </row>
    <row r="25" spans="1:13" s="257" customFormat="1" ht="31.5" customHeight="1">
      <c r="A25" s="712">
        <v>2024</v>
      </c>
      <c r="B25" s="713"/>
      <c r="C25" s="994">
        <v>1824.2</v>
      </c>
      <c r="D25" s="995"/>
      <c r="E25" s="996">
        <v>10955</v>
      </c>
      <c r="F25" s="996"/>
      <c r="G25" s="328">
        <v>3</v>
      </c>
      <c r="H25" s="328">
        <v>5.4</v>
      </c>
      <c r="I25" s="674">
        <v>180</v>
      </c>
      <c r="J25" s="328">
        <v>14.8</v>
      </c>
      <c r="K25" s="997">
        <v>161.30000000000001</v>
      </c>
      <c r="L25" s="997"/>
      <c r="M25" s="328">
        <v>1090</v>
      </c>
    </row>
    <row r="26" spans="1:13" s="213" customFormat="1" ht="13.5" customHeight="1">
      <c r="A26" s="263" t="s">
        <v>325</v>
      </c>
      <c r="B26" s="263"/>
      <c r="C26" s="263"/>
      <c r="D26" s="263"/>
      <c r="E26" s="263"/>
      <c r="F26" s="263"/>
      <c r="G26" s="263"/>
      <c r="J26" s="346"/>
    </row>
    <row r="27" spans="1:13" s="213" customFormat="1" ht="13.5" customHeight="1">
      <c r="A27" s="993" t="s">
        <v>324</v>
      </c>
      <c r="B27" s="993"/>
      <c r="C27" s="993"/>
      <c r="D27" s="993"/>
      <c r="E27" s="993"/>
      <c r="F27" s="993"/>
      <c r="G27" s="993"/>
    </row>
    <row r="28" spans="1:13" s="213" customFormat="1" ht="13.5" customHeight="1">
      <c r="A28" s="264" t="s">
        <v>402</v>
      </c>
      <c r="B28" s="264"/>
      <c r="C28" s="264"/>
      <c r="D28" s="264"/>
      <c r="E28" s="264"/>
      <c r="F28" s="264"/>
      <c r="G28" s="264"/>
    </row>
  </sheetData>
  <mergeCells count="58">
    <mergeCell ref="K24:L24"/>
    <mergeCell ref="A24:B24"/>
    <mergeCell ref="C24:D24"/>
    <mergeCell ref="E24:F24"/>
    <mergeCell ref="A27:G27"/>
    <mergeCell ref="A25:B25"/>
    <mergeCell ref="C25:D25"/>
    <mergeCell ref="E25:F25"/>
    <mergeCell ref="K25:L25"/>
    <mergeCell ref="A21:B21"/>
    <mergeCell ref="C21:D21"/>
    <mergeCell ref="E21:F21"/>
    <mergeCell ref="A23:B23"/>
    <mergeCell ref="C23:D23"/>
    <mergeCell ref="E23:F23"/>
    <mergeCell ref="A22:B22"/>
    <mergeCell ref="C22:D22"/>
    <mergeCell ref="E22:F22"/>
    <mergeCell ref="G17:I17"/>
    <mergeCell ref="J17:M17"/>
    <mergeCell ref="C18:D19"/>
    <mergeCell ref="K19:L19"/>
    <mergeCell ref="E18:F19"/>
    <mergeCell ref="G18:G19"/>
    <mergeCell ref="J18:J19"/>
    <mergeCell ref="K18:M18"/>
    <mergeCell ref="L5:M5"/>
    <mergeCell ref="K5:K6"/>
    <mergeCell ref="I5:J5"/>
    <mergeCell ref="A20:B20"/>
    <mergeCell ref="C20:D20"/>
    <mergeCell ref="E20:F20"/>
    <mergeCell ref="K20:L20"/>
    <mergeCell ref="C5:D5"/>
    <mergeCell ref="E5:E6"/>
    <mergeCell ref="F5:G5"/>
    <mergeCell ref="A13:F13"/>
    <mergeCell ref="A15:M15"/>
    <mergeCell ref="A16:C16"/>
    <mergeCell ref="K16:M16"/>
    <mergeCell ref="A17:B19"/>
    <mergeCell ref="C17:F17"/>
    <mergeCell ref="K21:L21"/>
    <mergeCell ref="K22:L22"/>
    <mergeCell ref="K23:L23"/>
    <mergeCell ref="A1:C1"/>
    <mergeCell ref="H5:H6"/>
    <mergeCell ref="H18:I18"/>
    <mergeCell ref="K1:M1"/>
    <mergeCell ref="A2:M2"/>
    <mergeCell ref="A3:C3"/>
    <mergeCell ref="K3:M3"/>
    <mergeCell ref="A4:A6"/>
    <mergeCell ref="B4:D4"/>
    <mergeCell ref="E4:G4"/>
    <mergeCell ref="H4:J4"/>
    <mergeCell ref="K4:M4"/>
    <mergeCell ref="B5:B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M14"/>
  <sheetViews>
    <sheetView view="pageBreakPreview" zoomScaleNormal="100" workbookViewId="0">
      <selection activeCell="A2" sqref="A2:M2"/>
    </sheetView>
  </sheetViews>
  <sheetFormatPr defaultRowHeight="13.5"/>
  <cols>
    <col min="1" max="1" width="6.77734375" style="115" customWidth="1"/>
    <col min="2" max="2" width="6" style="115" customWidth="1"/>
    <col min="3" max="3" width="5.5546875" style="115" customWidth="1"/>
    <col min="4" max="4" width="6" style="115" customWidth="1"/>
    <col min="5" max="5" width="6.21875" style="115" customWidth="1"/>
    <col min="6" max="6" width="6" style="115" customWidth="1"/>
    <col min="7" max="7" width="5.33203125" style="115" customWidth="1"/>
    <col min="8" max="8" width="5.5546875" style="115" customWidth="1"/>
    <col min="9" max="9" width="4.6640625" style="115" customWidth="1"/>
    <col min="10" max="10" width="5.33203125" style="115" customWidth="1"/>
    <col min="11" max="12" width="5.77734375" style="115" customWidth="1"/>
    <col min="13" max="13" width="7.109375" style="115" customWidth="1"/>
    <col min="14" max="14" width="13.44140625" style="115" customWidth="1"/>
    <col min="15" max="16384" width="8.88671875" style="115"/>
  </cols>
  <sheetData>
    <row r="1" spans="1:13" s="113" customFormat="1" ht="16.5" customHeight="1">
      <c r="A1" s="83"/>
      <c r="B1" s="84"/>
      <c r="C1" s="84"/>
      <c r="K1" s="795" t="s">
        <v>317</v>
      </c>
      <c r="L1" s="796"/>
      <c r="M1" s="796"/>
    </row>
    <row r="2" spans="1:13" s="4" customFormat="1" ht="45" customHeight="1">
      <c r="A2" s="738" t="s">
        <v>344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</row>
    <row r="3" spans="1:13" s="5" customFormat="1" ht="16.5" customHeight="1">
      <c r="A3" s="739" t="s">
        <v>3</v>
      </c>
      <c r="B3" s="739"/>
      <c r="C3" s="739"/>
      <c r="D3" s="212"/>
      <c r="E3" s="212"/>
      <c r="F3" s="212"/>
      <c r="G3" s="212"/>
      <c r="H3" s="212"/>
      <c r="I3" s="212"/>
      <c r="J3" s="212"/>
      <c r="K3" s="844" t="s">
        <v>37</v>
      </c>
      <c r="L3" s="844"/>
      <c r="M3" s="844"/>
    </row>
    <row r="4" spans="1:13" s="10" customFormat="1" ht="66" customHeight="1">
      <c r="A4" s="719" t="s">
        <v>12</v>
      </c>
      <c r="B4" s="719" t="s">
        <v>199</v>
      </c>
      <c r="C4" s="720"/>
      <c r="D4" s="720"/>
      <c r="E4" s="998" t="s">
        <v>200</v>
      </c>
      <c r="F4" s="720"/>
      <c r="G4" s="720"/>
      <c r="H4" s="721" t="s">
        <v>201</v>
      </c>
      <c r="I4" s="720"/>
      <c r="J4" s="720"/>
      <c r="K4" s="721" t="s">
        <v>202</v>
      </c>
      <c r="L4" s="869"/>
      <c r="M4" s="798"/>
    </row>
    <row r="5" spans="1:13" s="10" customFormat="1" ht="48.75" customHeight="1">
      <c r="A5" s="871"/>
      <c r="B5" s="833" t="s">
        <v>11</v>
      </c>
      <c r="C5" s="835" t="s">
        <v>22</v>
      </c>
      <c r="D5" s="836"/>
      <c r="E5" s="833" t="s">
        <v>11</v>
      </c>
      <c r="F5" s="835" t="s">
        <v>22</v>
      </c>
      <c r="G5" s="836"/>
      <c r="H5" s="833" t="s">
        <v>11</v>
      </c>
      <c r="I5" s="835" t="s">
        <v>22</v>
      </c>
      <c r="J5" s="836"/>
      <c r="K5" s="833" t="s">
        <v>11</v>
      </c>
      <c r="L5" s="835" t="s">
        <v>22</v>
      </c>
      <c r="M5" s="845"/>
    </row>
    <row r="6" spans="1:13" s="10" customFormat="1" ht="47.25" customHeight="1">
      <c r="A6" s="800"/>
      <c r="B6" s="834"/>
      <c r="C6" s="217"/>
      <c r="D6" s="218" t="s">
        <v>44</v>
      </c>
      <c r="E6" s="834"/>
      <c r="F6" s="217"/>
      <c r="G6" s="218" t="s">
        <v>44</v>
      </c>
      <c r="H6" s="834"/>
      <c r="I6" s="217"/>
      <c r="J6" s="218" t="s">
        <v>44</v>
      </c>
      <c r="K6" s="834"/>
      <c r="L6" s="217"/>
      <c r="M6" s="219" t="s">
        <v>44</v>
      </c>
    </row>
    <row r="7" spans="1:13" s="30" customFormat="1" ht="33" customHeight="1">
      <c r="A7" s="295">
        <v>2019</v>
      </c>
      <c r="B7" s="308">
        <v>1.8</v>
      </c>
      <c r="C7" s="297">
        <v>29</v>
      </c>
      <c r="D7" s="297">
        <v>1611</v>
      </c>
      <c r="E7" s="308">
        <v>1493</v>
      </c>
      <c r="F7" s="297">
        <v>8331</v>
      </c>
      <c r="G7" s="297">
        <v>558</v>
      </c>
      <c r="H7" s="308">
        <v>852</v>
      </c>
      <c r="I7" s="297">
        <v>6975</v>
      </c>
      <c r="J7" s="297">
        <v>819</v>
      </c>
      <c r="K7" s="188" t="s">
        <v>6</v>
      </c>
      <c r="L7" s="188" t="s">
        <v>6</v>
      </c>
      <c r="M7" s="346" t="s">
        <v>6</v>
      </c>
    </row>
    <row r="8" spans="1:13" s="30" customFormat="1" ht="33" customHeight="1">
      <c r="A8" s="200">
        <v>2020</v>
      </c>
      <c r="B8" s="201">
        <v>1.4</v>
      </c>
      <c r="C8" s="202">
        <v>25</v>
      </c>
      <c r="D8" s="202">
        <v>1820</v>
      </c>
      <c r="E8" s="201">
        <v>1416</v>
      </c>
      <c r="F8" s="202">
        <v>5843</v>
      </c>
      <c r="G8" s="202">
        <v>413</v>
      </c>
      <c r="H8" s="201">
        <v>851</v>
      </c>
      <c r="I8" s="202">
        <v>6129</v>
      </c>
      <c r="J8" s="202">
        <v>720</v>
      </c>
      <c r="K8" s="199" t="s">
        <v>6</v>
      </c>
      <c r="L8" s="199" t="s">
        <v>6</v>
      </c>
      <c r="M8" s="346" t="s">
        <v>6</v>
      </c>
    </row>
    <row r="9" spans="1:13" s="31" customFormat="1" ht="33" customHeight="1">
      <c r="A9" s="383">
        <v>2021</v>
      </c>
      <c r="B9" s="401">
        <v>1.6</v>
      </c>
      <c r="C9" s="402">
        <v>27</v>
      </c>
      <c r="D9" s="402">
        <v>1687</v>
      </c>
      <c r="E9" s="402">
        <v>1454.5</v>
      </c>
      <c r="F9" s="402">
        <v>7087</v>
      </c>
      <c r="G9" s="402">
        <v>487</v>
      </c>
      <c r="H9" s="402">
        <v>851.5</v>
      </c>
      <c r="I9" s="402">
        <v>6552</v>
      </c>
      <c r="J9" s="402">
        <v>769.5</v>
      </c>
      <c r="K9" s="382" t="s">
        <v>6</v>
      </c>
      <c r="L9" s="382" t="s">
        <v>6</v>
      </c>
      <c r="M9" s="382" t="s">
        <v>6</v>
      </c>
    </row>
    <row r="10" spans="1:13" s="31" customFormat="1" ht="33" customHeight="1">
      <c r="A10" s="438">
        <v>2022</v>
      </c>
      <c r="B10" s="448">
        <v>1.3</v>
      </c>
      <c r="C10" s="440">
        <v>29</v>
      </c>
      <c r="D10" s="440">
        <v>2230.7692307692305</v>
      </c>
      <c r="E10" s="440">
        <v>1385.7</v>
      </c>
      <c r="F10" s="440">
        <v>7500</v>
      </c>
      <c r="G10" s="440">
        <v>541.24269322364148</v>
      </c>
      <c r="H10" s="440">
        <v>922.8</v>
      </c>
      <c r="I10" s="440">
        <v>7008</v>
      </c>
      <c r="J10" s="440">
        <v>759.42782834850459</v>
      </c>
      <c r="K10" s="437" t="s">
        <v>6</v>
      </c>
      <c r="L10" s="437" t="s">
        <v>6</v>
      </c>
      <c r="M10" s="437" t="s">
        <v>6</v>
      </c>
    </row>
    <row r="11" spans="1:13" s="31" customFormat="1" ht="33" customHeight="1">
      <c r="A11" s="579">
        <v>2023</v>
      </c>
      <c r="B11" s="591">
        <v>1.4</v>
      </c>
      <c r="C11" s="592">
        <v>25</v>
      </c>
      <c r="D11" s="592">
        <v>1786</v>
      </c>
      <c r="E11" s="592">
        <v>1278</v>
      </c>
      <c r="F11" s="592">
        <v>5698</v>
      </c>
      <c r="G11" s="592">
        <v>446.00938969999999</v>
      </c>
      <c r="H11" s="592">
        <v>793.4</v>
      </c>
      <c r="I11" s="592">
        <v>7662</v>
      </c>
      <c r="J11" s="592">
        <v>966</v>
      </c>
      <c r="K11" s="578" t="s">
        <v>6</v>
      </c>
      <c r="L11" s="578" t="s">
        <v>6</v>
      </c>
      <c r="M11" s="578" t="s">
        <v>6</v>
      </c>
    </row>
    <row r="12" spans="1:13" s="31" customFormat="1" ht="33" customHeight="1">
      <c r="A12" s="368">
        <v>2024</v>
      </c>
      <c r="B12" s="503">
        <v>1.4</v>
      </c>
      <c r="C12" s="504">
        <v>23.3</v>
      </c>
      <c r="D12" s="504">
        <v>1664</v>
      </c>
      <c r="E12" s="504">
        <v>1197</v>
      </c>
      <c r="F12" s="504">
        <v>5111</v>
      </c>
      <c r="G12" s="504">
        <v>427</v>
      </c>
      <c r="H12" s="504">
        <v>608</v>
      </c>
      <c r="I12" s="504">
        <v>5653.9</v>
      </c>
      <c r="J12" s="504">
        <v>930</v>
      </c>
      <c r="K12" s="492" t="s">
        <v>6</v>
      </c>
      <c r="L12" s="492" t="s">
        <v>6</v>
      </c>
      <c r="M12" s="492" t="s">
        <v>6</v>
      </c>
    </row>
    <row r="13" spans="1:13" s="114" customFormat="1">
      <c r="A13" s="32" t="s">
        <v>332</v>
      </c>
    </row>
    <row r="14" spans="1:13">
      <c r="A14" s="112" t="s">
        <v>402</v>
      </c>
    </row>
  </sheetData>
  <mergeCells count="17">
    <mergeCell ref="E5:E6"/>
    <mergeCell ref="F5:G5"/>
    <mergeCell ref="H5:H6"/>
    <mergeCell ref="I5:J5"/>
    <mergeCell ref="K5:K6"/>
    <mergeCell ref="K1:M1"/>
    <mergeCell ref="A2:M2"/>
    <mergeCell ref="A3:C3"/>
    <mergeCell ref="K3:M3"/>
    <mergeCell ref="A4:A6"/>
    <mergeCell ref="B4:D4"/>
    <mergeCell ref="E4:G4"/>
    <mergeCell ref="H4:J4"/>
    <mergeCell ref="K4:M4"/>
    <mergeCell ref="B5:B6"/>
    <mergeCell ref="L5:M5"/>
    <mergeCell ref="C5:D5"/>
  </mergeCells>
  <phoneticPr fontId="2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K29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7.88671875" style="1" customWidth="1"/>
    <col min="2" max="2" width="6.5546875" style="1" customWidth="1"/>
    <col min="3" max="3" width="7" style="1" customWidth="1"/>
    <col min="4" max="6" width="7.44140625" style="1" customWidth="1"/>
    <col min="7" max="7" width="7.5546875" style="1" customWidth="1"/>
    <col min="8" max="8" width="7.33203125" style="1" customWidth="1"/>
    <col min="9" max="9" width="6.88671875" style="1" customWidth="1"/>
    <col min="10" max="10" width="7.21875" style="1" customWidth="1"/>
    <col min="11" max="16384" width="8.88671875" style="1"/>
  </cols>
  <sheetData>
    <row r="1" spans="1:11" s="14" customFormat="1" ht="16.5" customHeight="1">
      <c r="A1" s="789" t="s">
        <v>319</v>
      </c>
      <c r="B1" s="790"/>
      <c r="I1" s="999"/>
      <c r="J1" s="999"/>
    </row>
    <row r="2" spans="1:11" s="4" customFormat="1" ht="48" customHeight="1">
      <c r="A2" s="1000" t="s">
        <v>345</v>
      </c>
      <c r="B2" s="791"/>
      <c r="C2" s="791"/>
      <c r="D2" s="791"/>
      <c r="E2" s="791"/>
      <c r="F2" s="791"/>
      <c r="G2" s="791"/>
      <c r="H2" s="791"/>
      <c r="I2" s="791"/>
      <c r="J2" s="791"/>
    </row>
    <row r="3" spans="1:11" s="5" customFormat="1" ht="16.5" customHeight="1">
      <c r="A3" s="739" t="s">
        <v>3</v>
      </c>
      <c r="B3" s="739"/>
      <c r="C3" s="739"/>
      <c r="I3" s="740" t="s">
        <v>37</v>
      </c>
      <c r="J3" s="740"/>
      <c r="K3" s="639"/>
    </row>
    <row r="4" spans="1:11" s="10" customFormat="1" ht="43.5" customHeight="1">
      <c r="A4" s="766" t="s">
        <v>203</v>
      </c>
      <c r="B4" s="766" t="s">
        <v>388</v>
      </c>
      <c r="C4" s="1001" t="s">
        <v>204</v>
      </c>
      <c r="D4" s="1002"/>
      <c r="E4" s="1002"/>
      <c r="F4" s="764"/>
      <c r="G4" s="1003" t="s">
        <v>205</v>
      </c>
      <c r="H4" s="1005" t="s">
        <v>206</v>
      </c>
      <c r="I4" s="1005"/>
      <c r="J4" s="1005"/>
    </row>
    <row r="5" spans="1:11" s="10" customFormat="1" ht="62.25" customHeight="1">
      <c r="A5" s="895"/>
      <c r="B5" s="895"/>
      <c r="C5" s="82" t="s">
        <v>207</v>
      </c>
      <c r="D5" s="82" t="s">
        <v>208</v>
      </c>
      <c r="E5" s="82" t="s">
        <v>209</v>
      </c>
      <c r="F5" s="92" t="s">
        <v>210</v>
      </c>
      <c r="G5" s="1004"/>
      <c r="H5" s="350" t="s">
        <v>389</v>
      </c>
      <c r="I5" s="82" t="s">
        <v>399</v>
      </c>
      <c r="J5" s="356" t="s">
        <v>211</v>
      </c>
    </row>
    <row r="6" spans="1:11" s="59" customFormat="1" ht="30" customHeight="1">
      <c r="A6" s="93">
        <v>2019</v>
      </c>
      <c r="B6" s="111">
        <v>1493</v>
      </c>
      <c r="C6" s="116">
        <v>3755</v>
      </c>
      <c r="D6" s="111">
        <v>1289</v>
      </c>
      <c r="E6" s="111">
        <v>920</v>
      </c>
      <c r="F6" s="117">
        <v>2367</v>
      </c>
      <c r="G6" s="111">
        <v>15086</v>
      </c>
      <c r="H6" s="118">
        <v>2764</v>
      </c>
      <c r="I6" s="118">
        <v>783</v>
      </c>
      <c r="J6" s="111">
        <v>4784</v>
      </c>
    </row>
    <row r="7" spans="1:11" s="59" customFormat="1" ht="30" customHeight="1">
      <c r="A7" s="93">
        <v>2020</v>
      </c>
      <c r="B7" s="111">
        <v>1416</v>
      </c>
      <c r="C7" s="116">
        <v>628.46239999999989</v>
      </c>
      <c r="D7" s="111">
        <v>256.72710000000006</v>
      </c>
      <c r="E7" s="111">
        <v>163.774</v>
      </c>
      <c r="F7" s="117">
        <v>367</v>
      </c>
      <c r="G7" s="111">
        <v>13088</v>
      </c>
      <c r="H7" s="118">
        <v>1928</v>
      </c>
      <c r="I7" s="118">
        <v>525.01984604281927</v>
      </c>
      <c r="J7" s="111">
        <v>3390</v>
      </c>
    </row>
    <row r="8" spans="1:11" s="59" customFormat="1" ht="30" customHeight="1">
      <c r="A8" s="93">
        <v>2021</v>
      </c>
      <c r="B8" s="344">
        <v>1358</v>
      </c>
      <c r="C8" s="403">
        <v>3705</v>
      </c>
      <c r="D8" s="344">
        <v>1494</v>
      </c>
      <c r="E8" s="344">
        <v>1068</v>
      </c>
      <c r="F8" s="404">
        <v>2156</v>
      </c>
      <c r="G8" s="344">
        <v>14900</v>
      </c>
      <c r="H8" s="405">
        <v>3369</v>
      </c>
      <c r="I8" s="405">
        <v>758</v>
      </c>
      <c r="J8" s="344">
        <v>4296</v>
      </c>
    </row>
    <row r="9" spans="1:11" s="59" customFormat="1" ht="30" customHeight="1">
      <c r="A9" s="93">
        <v>2022</v>
      </c>
      <c r="B9" s="344">
        <v>1326</v>
      </c>
      <c r="C9" s="403">
        <v>2421.3999999999996</v>
      </c>
      <c r="D9" s="344">
        <v>1448.6000000000001</v>
      </c>
      <c r="E9" s="344">
        <v>1039.9999999999998</v>
      </c>
      <c r="F9" s="404">
        <v>2384.1</v>
      </c>
      <c r="G9" s="344">
        <v>16425</v>
      </c>
      <c r="H9" s="405">
        <v>2457</v>
      </c>
      <c r="I9" s="405">
        <v>973</v>
      </c>
      <c r="J9" s="344">
        <v>4836</v>
      </c>
    </row>
    <row r="10" spans="1:11" s="59" customFormat="1" ht="30" customHeight="1">
      <c r="A10" s="622">
        <v>2023</v>
      </c>
      <c r="B10" s="689">
        <v>1278</v>
      </c>
      <c r="C10" s="690">
        <v>1891</v>
      </c>
      <c r="D10" s="691">
        <v>1132</v>
      </c>
      <c r="E10" s="691">
        <v>812</v>
      </c>
      <c r="F10" s="691">
        <v>1863</v>
      </c>
      <c r="G10" s="691">
        <v>15200</v>
      </c>
      <c r="H10" s="692">
        <v>1730</v>
      </c>
      <c r="I10" s="692">
        <v>550</v>
      </c>
      <c r="J10" s="691">
        <v>3418</v>
      </c>
    </row>
    <row r="11" spans="1:11" s="59" customFormat="1" ht="30" customHeight="1">
      <c r="A11" s="559">
        <v>2024</v>
      </c>
      <c r="B11" s="693">
        <f>SUM(B12:B23)</f>
        <v>1196.69</v>
      </c>
      <c r="C11" s="694">
        <f t="shared" ref="C11:J11" si="0">SUM(C12:C23)</f>
        <v>1739.9600000000003</v>
      </c>
      <c r="D11" s="694">
        <f t="shared" si="0"/>
        <v>1023.0000000000001</v>
      </c>
      <c r="E11" s="694">
        <f t="shared" si="0"/>
        <v>716</v>
      </c>
      <c r="F11" s="694">
        <f t="shared" si="0"/>
        <v>1638.0399999999995</v>
      </c>
      <c r="G11" s="694">
        <f t="shared" si="0"/>
        <v>17100.000000000004</v>
      </c>
      <c r="H11" s="694">
        <f t="shared" si="0"/>
        <v>1693.7122819267327</v>
      </c>
      <c r="I11" s="694">
        <f t="shared" si="0"/>
        <v>608.35800619782344</v>
      </c>
      <c r="J11" s="694">
        <f t="shared" si="0"/>
        <v>2814.9297118754444</v>
      </c>
    </row>
    <row r="12" spans="1:11" s="36" customFormat="1" ht="30" customHeight="1">
      <c r="A12" s="78" t="s">
        <v>94</v>
      </c>
      <c r="B12" s="695">
        <v>101.49</v>
      </c>
      <c r="C12" s="696">
        <v>90.8</v>
      </c>
      <c r="D12" s="697">
        <v>53.4</v>
      </c>
      <c r="E12" s="697">
        <v>37</v>
      </c>
      <c r="F12" s="697">
        <v>85.800000000000011</v>
      </c>
      <c r="G12" s="697">
        <v>892.26109048270496</v>
      </c>
      <c r="H12" s="697">
        <v>106</v>
      </c>
      <c r="I12" s="698">
        <v>5</v>
      </c>
      <c r="J12" s="698">
        <v>156</v>
      </c>
    </row>
    <row r="13" spans="1:11" s="36" customFormat="1" ht="30" customHeight="1">
      <c r="A13" s="78" t="s">
        <v>93</v>
      </c>
      <c r="B13" s="695">
        <v>88.4</v>
      </c>
      <c r="C13" s="696">
        <v>74.12</v>
      </c>
      <c r="D13" s="697">
        <v>43.6</v>
      </c>
      <c r="E13" s="697">
        <v>30.520000000000003</v>
      </c>
      <c r="F13" s="697">
        <v>69.759999999999991</v>
      </c>
      <c r="G13" s="697">
        <v>728.51280046902502</v>
      </c>
      <c r="H13" s="697">
        <v>12</v>
      </c>
      <c r="I13" s="698">
        <v>16</v>
      </c>
      <c r="J13" s="698">
        <v>190</v>
      </c>
    </row>
    <row r="14" spans="1:11" s="36" customFormat="1" ht="30" customHeight="1">
      <c r="A14" s="78" t="s">
        <v>92</v>
      </c>
      <c r="B14" s="695">
        <v>92.74</v>
      </c>
      <c r="C14" s="696">
        <v>211.14000000000001</v>
      </c>
      <c r="D14" s="697">
        <v>124.2</v>
      </c>
      <c r="E14" s="697">
        <v>86.940000000000012</v>
      </c>
      <c r="F14" s="697">
        <v>198.71999999999997</v>
      </c>
      <c r="G14" s="697">
        <v>2075.2589407856167</v>
      </c>
      <c r="H14" s="697">
        <v>348.24072155233586</v>
      </c>
      <c r="I14" s="698">
        <v>12</v>
      </c>
      <c r="J14" s="698">
        <v>260.75927844766414</v>
      </c>
    </row>
    <row r="15" spans="1:11" s="77" customFormat="1" ht="30" customHeight="1">
      <c r="A15" s="78" t="s">
        <v>91</v>
      </c>
      <c r="B15" s="695">
        <v>179.38</v>
      </c>
      <c r="C15" s="696">
        <v>312.8</v>
      </c>
      <c r="D15" s="697">
        <v>184</v>
      </c>
      <c r="E15" s="697">
        <v>128.80000000000001</v>
      </c>
      <c r="F15" s="697">
        <v>294.39999999999998</v>
      </c>
      <c r="G15" s="697">
        <v>3074.4576900527654</v>
      </c>
      <c r="H15" s="697">
        <v>572.87299078902925</v>
      </c>
      <c r="I15" s="698">
        <v>29.127009210970829</v>
      </c>
      <c r="J15" s="698">
        <v>318</v>
      </c>
    </row>
    <row r="16" spans="1:11" s="119" customFormat="1" ht="30" customHeight="1">
      <c r="A16" s="78" t="s">
        <v>90</v>
      </c>
      <c r="B16" s="695">
        <v>218.47</v>
      </c>
      <c r="C16" s="696">
        <v>373.66</v>
      </c>
      <c r="D16" s="697">
        <v>219.8</v>
      </c>
      <c r="E16" s="697">
        <v>153.86000000000001</v>
      </c>
      <c r="F16" s="697">
        <v>351.67999999999995</v>
      </c>
      <c r="G16" s="697">
        <v>3672.640218878249</v>
      </c>
      <c r="H16" s="697">
        <v>495.06876919354909</v>
      </c>
      <c r="I16" s="698">
        <v>4.7255964851834973</v>
      </c>
      <c r="J16" s="698">
        <v>599.20563432126744</v>
      </c>
    </row>
    <row r="17" spans="1:10" s="36" customFormat="1" ht="30" customHeight="1">
      <c r="A17" s="78" t="s">
        <v>89</v>
      </c>
      <c r="B17" s="695">
        <v>199.95</v>
      </c>
      <c r="C17" s="696">
        <v>131.24</v>
      </c>
      <c r="D17" s="697">
        <v>77.2</v>
      </c>
      <c r="E17" s="697">
        <v>54.040000000000006</v>
      </c>
      <c r="F17" s="697">
        <v>123.51999999999998</v>
      </c>
      <c r="G17" s="697">
        <v>1289.935509087356</v>
      </c>
      <c r="H17" s="697">
        <v>51</v>
      </c>
      <c r="I17" s="698">
        <v>55</v>
      </c>
      <c r="J17" s="698">
        <v>280</v>
      </c>
    </row>
    <row r="18" spans="1:10" s="36" customFormat="1" ht="30" customHeight="1">
      <c r="A18" s="78" t="s">
        <v>88</v>
      </c>
      <c r="B18" s="695">
        <v>297.51</v>
      </c>
      <c r="C18" s="696">
        <v>529.20000000000005</v>
      </c>
      <c r="D18" s="697">
        <v>311.20000000000005</v>
      </c>
      <c r="E18" s="697">
        <v>217.84000000000003</v>
      </c>
      <c r="F18" s="697">
        <v>497.75999999999976</v>
      </c>
      <c r="G18" s="697">
        <v>5199.84365839359</v>
      </c>
      <c r="H18" s="697">
        <v>80.711170196088005</v>
      </c>
      <c r="I18" s="698">
        <v>486.28882980391194</v>
      </c>
      <c r="J18" s="698">
        <v>989</v>
      </c>
    </row>
    <row r="19" spans="1:10" s="36" customFormat="1" ht="30" customHeight="1">
      <c r="A19" s="78" t="s">
        <v>87</v>
      </c>
      <c r="B19" s="695">
        <v>13.43</v>
      </c>
      <c r="C19" s="696">
        <v>12.58</v>
      </c>
      <c r="D19" s="697">
        <v>7</v>
      </c>
      <c r="E19" s="697">
        <v>5.1800000000000006</v>
      </c>
      <c r="F19" s="697">
        <v>12.240000000000002</v>
      </c>
      <c r="G19" s="697">
        <v>123.64666796951339</v>
      </c>
      <c r="H19" s="697">
        <v>22.866614848632437</v>
      </c>
      <c r="I19" s="698">
        <v>0</v>
      </c>
      <c r="J19" s="698">
        <v>14.133385151367563</v>
      </c>
    </row>
    <row r="20" spans="1:10" s="36" customFormat="1" ht="30" customHeight="1">
      <c r="A20" s="78" t="s">
        <v>86</v>
      </c>
      <c r="B20" s="695">
        <v>2.37</v>
      </c>
      <c r="C20" s="696">
        <v>2.278</v>
      </c>
      <c r="D20" s="697">
        <v>1.34</v>
      </c>
      <c r="E20" s="697">
        <v>0.93800000000000017</v>
      </c>
      <c r="F20" s="697">
        <v>2.1439999999999992</v>
      </c>
      <c r="G20" s="697">
        <v>22.390072307992966</v>
      </c>
      <c r="H20" s="697">
        <v>2.152015347098045</v>
      </c>
      <c r="I20" s="698">
        <v>0.21657069775723597</v>
      </c>
      <c r="J20" s="698">
        <v>4.3314139551447193</v>
      </c>
    </row>
    <row r="21" spans="1:10" s="36" customFormat="1" ht="30" customHeight="1">
      <c r="A21" s="78" t="s">
        <v>85</v>
      </c>
      <c r="B21" s="695">
        <v>1.53</v>
      </c>
      <c r="C21" s="696">
        <v>1.0880000000000001</v>
      </c>
      <c r="D21" s="697">
        <v>0.64000000000000012</v>
      </c>
      <c r="E21" s="697">
        <v>0.44800000000000006</v>
      </c>
      <c r="F21" s="697">
        <v>1.024</v>
      </c>
      <c r="G21" s="697">
        <v>10.693765878444403</v>
      </c>
      <c r="H21" s="697">
        <v>1.2000000000000002</v>
      </c>
      <c r="I21" s="698">
        <v>0</v>
      </c>
      <c r="J21" s="698">
        <v>2</v>
      </c>
    </row>
    <row r="22" spans="1:10" s="36" customFormat="1" ht="30" customHeight="1">
      <c r="A22" s="78" t="s">
        <v>84</v>
      </c>
      <c r="B22" s="695">
        <v>1.42</v>
      </c>
      <c r="C22" s="696">
        <v>1.054</v>
      </c>
      <c r="D22" s="697">
        <v>0.62000000000000011</v>
      </c>
      <c r="E22" s="697">
        <v>0.43400000000000005</v>
      </c>
      <c r="F22" s="697">
        <v>0.99199999999999999</v>
      </c>
      <c r="G22" s="697">
        <v>10.359585694743014</v>
      </c>
      <c r="H22" s="697">
        <v>1.6</v>
      </c>
      <c r="I22" s="698">
        <v>0</v>
      </c>
      <c r="J22" s="698">
        <v>1.5</v>
      </c>
    </row>
    <row r="23" spans="1:10" s="36" customFormat="1" ht="30" customHeight="1">
      <c r="A23" s="120" t="s">
        <v>83</v>
      </c>
      <c r="B23" s="699">
        <v>0</v>
      </c>
      <c r="C23" s="700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2">
        <v>0</v>
      </c>
      <c r="J23" s="702">
        <v>0</v>
      </c>
    </row>
    <row r="24" spans="1:10" s="36" customFormat="1" ht="15" customHeight="1">
      <c r="A24" s="913" t="s">
        <v>402</v>
      </c>
      <c r="B24" s="913"/>
      <c r="C24" s="913"/>
      <c r="D24" s="913"/>
      <c r="H24" s="121"/>
    </row>
    <row r="25" spans="1:10" ht="30" customHeight="1">
      <c r="H25" s="122"/>
    </row>
    <row r="26" spans="1:10" ht="30" customHeight="1"/>
    <row r="27" spans="1:10" ht="30" customHeight="1"/>
    <row r="28" spans="1:10" ht="30" customHeight="1"/>
    <row r="29" spans="1:10" s="5" customFormat="1" ht="16.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11">
    <mergeCell ref="A24:D24"/>
    <mergeCell ref="I1:J1"/>
    <mergeCell ref="A2:J2"/>
    <mergeCell ref="A3:C3"/>
    <mergeCell ref="I3:J3"/>
    <mergeCell ref="A4:A5"/>
    <mergeCell ref="B4:B5"/>
    <mergeCell ref="C4:F4"/>
    <mergeCell ref="G4:G5"/>
    <mergeCell ref="H4:J4"/>
    <mergeCell ref="A1:B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L23"/>
  <sheetViews>
    <sheetView view="pageBreakPreview" zoomScaleNormal="100" workbookViewId="0">
      <selection activeCell="A2" sqref="A2:L2"/>
    </sheetView>
  </sheetViews>
  <sheetFormatPr defaultRowHeight="13.5"/>
  <cols>
    <col min="1" max="1" width="7.5546875" style="1" customWidth="1"/>
    <col min="2" max="2" width="6" style="3" customWidth="1"/>
    <col min="3" max="3" width="7.77734375" style="1" customWidth="1"/>
    <col min="4" max="4" width="6.77734375" style="1" customWidth="1"/>
    <col min="5" max="5" width="5.33203125" style="1" customWidth="1"/>
    <col min="6" max="6" width="6.109375" style="1" customWidth="1"/>
    <col min="7" max="7" width="4" style="1" customWidth="1"/>
    <col min="8" max="8" width="6" style="1" customWidth="1"/>
    <col min="9" max="9" width="6.5546875" style="1" customWidth="1"/>
    <col min="10" max="10" width="6.77734375" style="1" customWidth="1"/>
    <col min="11" max="11" width="6.109375" style="2" customWidth="1"/>
    <col min="12" max="12" width="7.6640625" style="2" customWidth="1"/>
    <col min="13" max="16384" width="8.88671875" style="1"/>
  </cols>
  <sheetData>
    <row r="1" spans="1:12" s="14" customFormat="1" ht="16.5" customHeight="1">
      <c r="K1" s="796" t="s">
        <v>319</v>
      </c>
      <c r="L1" s="1012"/>
    </row>
    <row r="2" spans="1:12" s="4" customFormat="1" ht="50.25" customHeight="1">
      <c r="A2" s="1013" t="s">
        <v>346</v>
      </c>
      <c r="B2" s="1013"/>
      <c r="C2" s="1013"/>
      <c r="D2" s="1013"/>
      <c r="E2" s="1013"/>
      <c r="F2" s="1013"/>
      <c r="G2" s="1013"/>
      <c r="H2" s="1013"/>
      <c r="I2" s="1013"/>
      <c r="J2" s="1013"/>
      <c r="K2" s="1013"/>
      <c r="L2" s="1013"/>
    </row>
    <row r="3" spans="1:12" s="5" customFormat="1" ht="16.5" customHeight="1">
      <c r="A3" s="216" t="s">
        <v>4</v>
      </c>
      <c r="B3" s="212"/>
      <c r="C3" s="212"/>
      <c r="D3" s="212"/>
      <c r="E3" s="212"/>
      <c r="F3" s="212"/>
      <c r="G3" s="212"/>
      <c r="H3" s="212"/>
      <c r="I3" s="740" t="s">
        <v>427</v>
      </c>
      <c r="J3" s="740"/>
      <c r="K3" s="740"/>
      <c r="L3" s="740"/>
    </row>
    <row r="4" spans="1:12" s="10" customFormat="1" ht="45.75" customHeight="1">
      <c r="A4" s="841" t="s">
        <v>43</v>
      </c>
      <c r="B4" s="841" t="s">
        <v>38</v>
      </c>
      <c r="C4" s="839" t="s">
        <v>39</v>
      </c>
      <c r="D4" s="839" t="s">
        <v>40</v>
      </c>
      <c r="E4" s="839"/>
      <c r="F4" s="839"/>
      <c r="G4" s="839"/>
      <c r="H4" s="1007" t="s">
        <v>384</v>
      </c>
      <c r="I4" s="1009" t="s">
        <v>385</v>
      </c>
      <c r="J4" s="837" t="s">
        <v>41</v>
      </c>
      <c r="K4" s="861"/>
      <c r="L4" s="979"/>
    </row>
    <row r="5" spans="1:12" s="10" customFormat="1" ht="51" customHeight="1">
      <c r="A5" s="843"/>
      <c r="B5" s="843"/>
      <c r="C5" s="868"/>
      <c r="D5" s="185" t="s">
        <v>7</v>
      </c>
      <c r="E5" s="185" t="s">
        <v>49</v>
      </c>
      <c r="F5" s="185" t="s">
        <v>50</v>
      </c>
      <c r="G5" s="185" t="s">
        <v>51</v>
      </c>
      <c r="H5" s="1008"/>
      <c r="I5" s="1010"/>
      <c r="J5" s="683" t="s">
        <v>7</v>
      </c>
      <c r="K5" s="683" t="s">
        <v>47</v>
      </c>
      <c r="L5" s="683" t="s">
        <v>48</v>
      </c>
    </row>
    <row r="6" spans="1:12" s="36" customFormat="1" ht="30.75" customHeight="1">
      <c r="A6" s="295">
        <v>2019</v>
      </c>
      <c r="B6" s="296">
        <v>8593</v>
      </c>
      <c r="C6" s="296">
        <v>3204</v>
      </c>
      <c r="D6" s="296">
        <v>515</v>
      </c>
      <c r="E6" s="296">
        <v>143</v>
      </c>
      <c r="F6" s="296">
        <v>277</v>
      </c>
      <c r="G6" s="296">
        <v>95</v>
      </c>
      <c r="H6" s="296">
        <v>72</v>
      </c>
      <c r="I6" s="296" t="s">
        <v>6</v>
      </c>
      <c r="J6" s="296">
        <v>591</v>
      </c>
      <c r="K6" s="296">
        <v>411</v>
      </c>
      <c r="L6" s="296">
        <v>180</v>
      </c>
    </row>
    <row r="7" spans="1:12" s="36" customFormat="1" ht="30.75" customHeight="1">
      <c r="A7" s="280">
        <v>2020</v>
      </c>
      <c r="B7" s="281">
        <v>8992</v>
      </c>
      <c r="C7" s="281">
        <v>3224</v>
      </c>
      <c r="D7" s="281">
        <v>531</v>
      </c>
      <c r="E7" s="281">
        <v>149</v>
      </c>
      <c r="F7" s="281">
        <v>286</v>
      </c>
      <c r="G7" s="281">
        <v>96</v>
      </c>
      <c r="H7" s="281">
        <v>93</v>
      </c>
      <c r="I7" s="281" t="s">
        <v>6</v>
      </c>
      <c r="J7" s="281">
        <v>589</v>
      </c>
      <c r="K7" s="281">
        <v>411</v>
      </c>
      <c r="L7" s="281">
        <v>178</v>
      </c>
    </row>
    <row r="8" spans="1:12" s="42" customFormat="1" ht="30.75" customHeight="1">
      <c r="A8" s="383">
        <v>2021</v>
      </c>
      <c r="B8" s="406">
        <v>8115</v>
      </c>
      <c r="C8" s="406">
        <v>3246</v>
      </c>
      <c r="D8" s="406">
        <v>529</v>
      </c>
      <c r="E8" s="406">
        <v>148</v>
      </c>
      <c r="F8" s="406">
        <v>284</v>
      </c>
      <c r="G8" s="406">
        <v>97</v>
      </c>
      <c r="H8" s="406">
        <v>101</v>
      </c>
      <c r="I8" s="406" t="s">
        <v>6</v>
      </c>
      <c r="J8" s="406">
        <v>591</v>
      </c>
      <c r="K8" s="406">
        <v>410</v>
      </c>
      <c r="L8" s="406">
        <v>181</v>
      </c>
    </row>
    <row r="9" spans="1:12" s="203" customFormat="1" ht="30.75" customHeight="1">
      <c r="A9" s="438">
        <v>2022</v>
      </c>
      <c r="B9" s="439">
        <v>9400</v>
      </c>
      <c r="C9" s="439">
        <v>3251</v>
      </c>
      <c r="D9" s="439">
        <v>535</v>
      </c>
      <c r="E9" s="439">
        <v>158</v>
      </c>
      <c r="F9" s="439">
        <v>280</v>
      </c>
      <c r="G9" s="439">
        <v>97</v>
      </c>
      <c r="H9" s="439">
        <v>101</v>
      </c>
      <c r="I9" s="439" t="s">
        <v>6</v>
      </c>
      <c r="J9" s="439">
        <v>590</v>
      </c>
      <c r="K9" s="439">
        <v>412</v>
      </c>
      <c r="L9" s="439">
        <v>178</v>
      </c>
    </row>
    <row r="10" spans="1:12" s="203" customFormat="1" ht="30.75" customHeight="1">
      <c r="A10" s="579">
        <v>2023</v>
      </c>
      <c r="B10" s="439">
        <v>9811</v>
      </c>
      <c r="C10" s="439">
        <v>3340</v>
      </c>
      <c r="D10" s="439">
        <v>558</v>
      </c>
      <c r="E10" s="439">
        <v>167</v>
      </c>
      <c r="F10" s="439">
        <v>288</v>
      </c>
      <c r="G10" s="439">
        <v>103</v>
      </c>
      <c r="H10" s="439">
        <v>97</v>
      </c>
      <c r="I10" s="439" t="s">
        <v>6</v>
      </c>
      <c r="J10" s="439">
        <v>559</v>
      </c>
      <c r="K10" s="439">
        <v>380</v>
      </c>
      <c r="L10" s="439">
        <v>179</v>
      </c>
    </row>
    <row r="11" spans="1:12" s="203" customFormat="1" ht="30.75" customHeight="1">
      <c r="A11" s="368">
        <v>2024</v>
      </c>
      <c r="B11" s="676">
        <v>9709</v>
      </c>
      <c r="C11" s="676">
        <v>3216</v>
      </c>
      <c r="D11" s="676">
        <f>SUM(E11:G11)</f>
        <v>554</v>
      </c>
      <c r="E11" s="676">
        <v>163</v>
      </c>
      <c r="F11" s="676">
        <v>282</v>
      </c>
      <c r="G11" s="676">
        <v>109</v>
      </c>
      <c r="H11" s="676">
        <v>100</v>
      </c>
      <c r="I11" s="679" t="s">
        <v>6</v>
      </c>
      <c r="J11" s="676">
        <f>SUM(K11:L11)</f>
        <v>540</v>
      </c>
      <c r="K11" s="676">
        <v>373</v>
      </c>
      <c r="L11" s="676">
        <v>167</v>
      </c>
    </row>
    <row r="12" spans="1:12" s="203" customFormat="1" ht="15" customHeight="1">
      <c r="A12" s="263" t="s">
        <v>403</v>
      </c>
      <c r="B12" s="2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</row>
    <row r="13" spans="1:12" s="4" customFormat="1" ht="50.25" customHeight="1">
      <c r="A13" s="738" t="s">
        <v>347</v>
      </c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</row>
    <row r="14" spans="1:12" s="5" customFormat="1" ht="16.5" customHeight="1">
      <c r="A14" s="216" t="s">
        <v>4</v>
      </c>
      <c r="B14" s="212"/>
      <c r="C14" s="212"/>
      <c r="D14" s="212"/>
      <c r="E14" s="212"/>
      <c r="F14" s="212"/>
      <c r="G14" s="212"/>
      <c r="H14" s="212"/>
      <c r="I14" s="212"/>
      <c r="J14" s="1011" t="s">
        <v>428</v>
      </c>
      <c r="K14" s="740"/>
      <c r="L14" s="740"/>
    </row>
    <row r="15" spans="1:12" s="10" customFormat="1" ht="39" customHeight="1">
      <c r="A15" s="841" t="s">
        <v>43</v>
      </c>
      <c r="B15" s="841" t="s">
        <v>42</v>
      </c>
      <c r="C15" s="839"/>
      <c r="D15" s="839"/>
      <c r="E15" s="839" t="s">
        <v>69</v>
      </c>
      <c r="F15" s="839"/>
      <c r="G15" s="839"/>
      <c r="H15" s="839"/>
      <c r="I15" s="839"/>
      <c r="J15" s="839"/>
      <c r="K15" s="839" t="s">
        <v>81</v>
      </c>
      <c r="L15" s="862" t="s">
        <v>73</v>
      </c>
    </row>
    <row r="16" spans="1:12" s="10" customFormat="1" ht="58.5" customHeight="1">
      <c r="A16" s="843"/>
      <c r="B16" s="221" t="s">
        <v>7</v>
      </c>
      <c r="C16" s="185" t="s">
        <v>47</v>
      </c>
      <c r="D16" s="185" t="s">
        <v>48</v>
      </c>
      <c r="E16" s="1006" t="s">
        <v>7</v>
      </c>
      <c r="F16" s="1006"/>
      <c r="G16" s="1006" t="s">
        <v>70</v>
      </c>
      <c r="H16" s="1006"/>
      <c r="I16" s="284" t="s">
        <v>71</v>
      </c>
      <c r="J16" s="288" t="s">
        <v>72</v>
      </c>
      <c r="K16" s="1006"/>
      <c r="L16" s="725"/>
    </row>
    <row r="17" spans="1:12" s="30" customFormat="1" ht="30.75" customHeight="1">
      <c r="A17" s="295">
        <v>2019</v>
      </c>
      <c r="B17" s="301">
        <v>2191</v>
      </c>
      <c r="C17" s="301">
        <v>2068</v>
      </c>
      <c r="D17" s="301">
        <v>123</v>
      </c>
      <c r="E17" s="802">
        <v>192</v>
      </c>
      <c r="F17" s="802"/>
      <c r="G17" s="802">
        <v>50</v>
      </c>
      <c r="H17" s="802"/>
      <c r="I17" s="301">
        <v>104</v>
      </c>
      <c r="J17" s="301">
        <v>38</v>
      </c>
      <c r="K17" s="301">
        <v>178</v>
      </c>
      <c r="L17" s="301">
        <v>1650</v>
      </c>
    </row>
    <row r="18" spans="1:12" s="30" customFormat="1" ht="30.75" customHeight="1">
      <c r="A18" s="280">
        <v>2020</v>
      </c>
      <c r="B18" s="283">
        <v>2441</v>
      </c>
      <c r="C18" s="283">
        <v>2317</v>
      </c>
      <c r="D18" s="283">
        <v>124</v>
      </c>
      <c r="E18" s="802">
        <v>194</v>
      </c>
      <c r="F18" s="802"/>
      <c r="G18" s="802">
        <v>51</v>
      </c>
      <c r="H18" s="802"/>
      <c r="I18" s="283">
        <v>104</v>
      </c>
      <c r="J18" s="283">
        <v>39</v>
      </c>
      <c r="K18" s="283">
        <v>180</v>
      </c>
      <c r="L18" s="283">
        <v>1740</v>
      </c>
    </row>
    <row r="19" spans="1:12" s="31" customFormat="1" ht="30.75" customHeight="1">
      <c r="A19" s="383">
        <v>2021</v>
      </c>
      <c r="B19" s="384">
        <v>1763</v>
      </c>
      <c r="C19" s="384">
        <v>1455</v>
      </c>
      <c r="D19" s="384">
        <v>308</v>
      </c>
      <c r="E19" s="801">
        <v>442</v>
      </c>
      <c r="F19" s="801"/>
      <c r="G19" s="801">
        <v>77</v>
      </c>
      <c r="H19" s="801"/>
      <c r="I19" s="384">
        <v>212</v>
      </c>
      <c r="J19" s="384">
        <v>153</v>
      </c>
      <c r="K19" s="384">
        <v>522</v>
      </c>
      <c r="L19" s="384">
        <v>921</v>
      </c>
    </row>
    <row r="20" spans="1:12" s="31" customFormat="1" ht="30.75" customHeight="1">
      <c r="A20" s="438">
        <v>2022</v>
      </c>
      <c r="B20" s="443">
        <v>2681</v>
      </c>
      <c r="C20" s="443">
        <v>2551</v>
      </c>
      <c r="D20" s="443">
        <v>130</v>
      </c>
      <c r="E20" s="1015">
        <v>192</v>
      </c>
      <c r="F20" s="1016"/>
      <c r="G20" s="1015">
        <v>50</v>
      </c>
      <c r="H20" s="1016"/>
      <c r="I20" s="443">
        <v>104</v>
      </c>
      <c r="J20" s="443">
        <v>38</v>
      </c>
      <c r="K20" s="443">
        <v>182</v>
      </c>
      <c r="L20" s="443">
        <v>1868</v>
      </c>
    </row>
    <row r="21" spans="1:12" s="31" customFormat="1" ht="30.75" customHeight="1">
      <c r="A21" s="579">
        <v>2023</v>
      </c>
      <c r="B21" s="586">
        <v>3022</v>
      </c>
      <c r="C21" s="586">
        <v>2897</v>
      </c>
      <c r="D21" s="586">
        <v>125</v>
      </c>
      <c r="E21" s="802">
        <v>192</v>
      </c>
      <c r="F21" s="802"/>
      <c r="G21" s="802">
        <v>51</v>
      </c>
      <c r="H21" s="802"/>
      <c r="I21" s="586">
        <v>100</v>
      </c>
      <c r="J21" s="586">
        <v>41</v>
      </c>
      <c r="K21" s="586">
        <v>178</v>
      </c>
      <c r="L21" s="586">
        <v>1865</v>
      </c>
    </row>
    <row r="22" spans="1:12" s="31" customFormat="1" ht="30.75" customHeight="1">
      <c r="A22" s="368">
        <v>2024</v>
      </c>
      <c r="B22" s="675">
        <f>SUM(C22:D22)</f>
        <v>3073</v>
      </c>
      <c r="C22" s="675">
        <v>2925</v>
      </c>
      <c r="D22" s="675">
        <v>148</v>
      </c>
      <c r="E22" s="1014">
        <f>SUM(G22:J22)</f>
        <v>191</v>
      </c>
      <c r="F22" s="1014"/>
      <c r="G22" s="1014">
        <v>51</v>
      </c>
      <c r="H22" s="1014"/>
      <c r="I22" s="675">
        <v>95</v>
      </c>
      <c r="J22" s="675">
        <v>45</v>
      </c>
      <c r="K22" s="675">
        <v>195</v>
      </c>
      <c r="L22" s="675">
        <v>1840</v>
      </c>
    </row>
    <row r="23" spans="1:12" s="28" customFormat="1" ht="16.5" customHeight="1">
      <c r="A23" s="263" t="s">
        <v>403</v>
      </c>
      <c r="B23" s="263"/>
      <c r="C23" s="263"/>
      <c r="D23" s="263"/>
      <c r="E23" s="213"/>
      <c r="F23" s="213"/>
      <c r="G23" s="213"/>
      <c r="H23" s="213"/>
      <c r="I23" s="213"/>
      <c r="J23" s="213"/>
      <c r="K23" s="287"/>
      <c r="L23" s="287"/>
    </row>
  </sheetData>
  <mergeCells count="31">
    <mergeCell ref="E22:F22"/>
    <mergeCell ref="G22:H22"/>
    <mergeCell ref="G19:H19"/>
    <mergeCell ref="E19:F19"/>
    <mergeCell ref="E17:F17"/>
    <mergeCell ref="G17:H17"/>
    <mergeCell ref="E18:F18"/>
    <mergeCell ref="G18:H18"/>
    <mergeCell ref="E20:F20"/>
    <mergeCell ref="G20:H20"/>
    <mergeCell ref="G21:H21"/>
    <mergeCell ref="E21:F21"/>
    <mergeCell ref="I3:L3"/>
    <mergeCell ref="J14:L14"/>
    <mergeCell ref="J4:L4"/>
    <mergeCell ref="K1:L1"/>
    <mergeCell ref="A2:L2"/>
    <mergeCell ref="K15:K16"/>
    <mergeCell ref="A13:L13"/>
    <mergeCell ref="C4:C5"/>
    <mergeCell ref="H4:H5"/>
    <mergeCell ref="E16:F16"/>
    <mergeCell ref="L15:L16"/>
    <mergeCell ref="G16:H16"/>
    <mergeCell ref="E15:J15"/>
    <mergeCell ref="D4:G4"/>
    <mergeCell ref="A15:A16"/>
    <mergeCell ref="A4:A5"/>
    <mergeCell ref="B15:D15"/>
    <mergeCell ref="B4:B5"/>
    <mergeCell ref="I4:I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  <ignoredErrors>
    <ignoredError sqref="E22 D1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T25"/>
  <sheetViews>
    <sheetView view="pageBreakPreview" zoomScaleNormal="100" zoomScaleSheetLayoutView="130" workbookViewId="0">
      <selection activeCell="A2" sqref="A2:T2"/>
    </sheetView>
  </sheetViews>
  <sheetFormatPr defaultRowHeight="13.5"/>
  <cols>
    <col min="1" max="1" width="6.88671875" style="1" customWidth="1"/>
    <col min="2" max="2" width="7.109375" style="1" customWidth="1"/>
    <col min="3" max="3" width="7.21875" style="1" customWidth="1"/>
    <col min="4" max="4" width="7.109375" style="1" customWidth="1"/>
    <col min="5" max="5" width="6.44140625" style="1" customWidth="1"/>
    <col min="6" max="6" width="7.109375" style="1" customWidth="1"/>
    <col min="7" max="7" width="5.33203125" style="1" customWidth="1"/>
    <col min="8" max="8" width="7.109375" style="1" customWidth="1"/>
    <col min="9" max="9" width="5.88671875" style="1" customWidth="1"/>
    <col min="10" max="10" width="7.109375" style="1" customWidth="1"/>
    <col min="11" max="11" width="0.109375" style="1" customWidth="1"/>
    <col min="12" max="12" width="0.21875" style="1" hidden="1" customWidth="1"/>
    <col min="13" max="16" width="8.88671875" style="1" hidden="1" customWidth="1"/>
    <col min="17" max="17" width="23.21875" style="1" hidden="1" customWidth="1"/>
    <col min="18" max="18" width="9" style="1" hidden="1" customWidth="1"/>
    <col min="19" max="19" width="4.44140625" style="1" hidden="1" customWidth="1"/>
    <col min="20" max="20" width="7.21875" style="1" customWidth="1"/>
    <col min="21" max="16384" width="8.88671875" style="1"/>
  </cols>
  <sheetData>
    <row r="1" spans="1:20" s="14" customFormat="1" ht="16.5" customHeight="1">
      <c r="A1" s="789" t="s">
        <v>319</v>
      </c>
      <c r="B1" s="790"/>
      <c r="I1" s="1025"/>
      <c r="J1" s="1025"/>
      <c r="K1" s="1025"/>
    </row>
    <row r="2" spans="1:20" s="4" customFormat="1" ht="45" customHeight="1">
      <c r="A2" s="738" t="s">
        <v>411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</row>
    <row r="3" spans="1:20" s="5" customFormat="1" ht="16.5" customHeight="1">
      <c r="A3" s="1017" t="s">
        <v>442</v>
      </c>
      <c r="B3" s="1017"/>
      <c r="C3" s="1017"/>
      <c r="G3" s="1023" t="s">
        <v>430</v>
      </c>
      <c r="H3" s="1023"/>
      <c r="I3" s="1023"/>
      <c r="J3" s="1023"/>
      <c r="K3" s="1023"/>
      <c r="L3" s="1023"/>
      <c r="M3" s="1023"/>
      <c r="N3" s="1023"/>
      <c r="O3" s="1023"/>
      <c r="P3" s="1023"/>
      <c r="Q3" s="1023"/>
      <c r="R3" s="1023"/>
      <c r="S3" s="1023"/>
      <c r="T3" s="1023"/>
    </row>
    <row r="4" spans="1:20" s="10" customFormat="1" ht="43.5" customHeight="1">
      <c r="A4" s="766" t="s">
        <v>12</v>
      </c>
      <c r="B4" s="766" t="s">
        <v>104</v>
      </c>
      <c r="C4" s="767"/>
      <c r="D4" s="768" t="s">
        <v>103</v>
      </c>
      <c r="E4" s="767"/>
      <c r="F4" s="768" t="s">
        <v>102</v>
      </c>
      <c r="G4" s="767"/>
      <c r="H4" s="1001" t="s">
        <v>101</v>
      </c>
      <c r="I4" s="1002"/>
      <c r="J4" s="1002"/>
      <c r="K4" s="1002"/>
      <c r="L4" s="1002"/>
      <c r="M4" s="1002"/>
      <c r="N4" s="1002"/>
      <c r="O4" s="1002"/>
      <c r="P4" s="1002"/>
      <c r="Q4" s="1002"/>
      <c r="R4" s="1002"/>
      <c r="S4" s="1002"/>
      <c r="T4" s="1002"/>
    </row>
    <row r="5" spans="1:20" s="10" customFormat="1" ht="39.75" customHeight="1">
      <c r="A5" s="895"/>
      <c r="B5" s="17" t="s">
        <v>96</v>
      </c>
      <c r="C5" s="46" t="s">
        <v>95</v>
      </c>
      <c r="D5" s="46" t="s">
        <v>96</v>
      </c>
      <c r="E5" s="46" t="s">
        <v>95</v>
      </c>
      <c r="F5" s="46" t="s">
        <v>96</v>
      </c>
      <c r="G5" s="46" t="s">
        <v>95</v>
      </c>
      <c r="H5" s="1027" t="s">
        <v>96</v>
      </c>
      <c r="I5" s="1029"/>
      <c r="J5" s="1027" t="s">
        <v>95</v>
      </c>
      <c r="K5" s="1028"/>
      <c r="L5" s="1028"/>
      <c r="M5" s="1028"/>
      <c r="N5" s="1028"/>
      <c r="O5" s="1028"/>
      <c r="P5" s="1028"/>
      <c r="Q5" s="1028"/>
      <c r="R5" s="1028"/>
      <c r="S5" s="1028"/>
      <c r="T5" s="1028"/>
    </row>
    <row r="6" spans="1:20" s="45" customFormat="1" ht="35.25" customHeight="1">
      <c r="A6" s="309">
        <v>2019</v>
      </c>
      <c r="B6" s="310">
        <v>212</v>
      </c>
      <c r="C6" s="310">
        <v>3348</v>
      </c>
      <c r="D6" s="310" t="s">
        <v>6</v>
      </c>
      <c r="E6" s="310" t="s">
        <v>6</v>
      </c>
      <c r="F6" s="310">
        <v>6</v>
      </c>
      <c r="G6" s="310">
        <v>6663</v>
      </c>
      <c r="H6" s="1024">
        <v>520</v>
      </c>
      <c r="I6" s="1024"/>
      <c r="J6" s="1024">
        <v>41035</v>
      </c>
      <c r="K6" s="1024"/>
      <c r="L6" s="1024"/>
      <c r="M6" s="1024"/>
      <c r="N6" s="1024"/>
      <c r="O6" s="1024"/>
      <c r="P6" s="1024"/>
      <c r="Q6" s="1024"/>
      <c r="R6" s="1024"/>
      <c r="S6" s="1024"/>
      <c r="T6" s="1024"/>
    </row>
    <row r="7" spans="1:20" s="192" customFormat="1" ht="35.25" customHeight="1">
      <c r="A7" s="193">
        <v>2020</v>
      </c>
      <c r="B7" s="207">
        <v>193</v>
      </c>
      <c r="C7" s="207">
        <v>3566</v>
      </c>
      <c r="D7" s="207" t="s">
        <v>6</v>
      </c>
      <c r="E7" s="207" t="s">
        <v>6</v>
      </c>
      <c r="F7" s="207">
        <v>5</v>
      </c>
      <c r="G7" s="207">
        <v>4423</v>
      </c>
      <c r="H7" s="1024">
        <v>523</v>
      </c>
      <c r="I7" s="1024"/>
      <c r="J7" s="1024">
        <v>41206</v>
      </c>
      <c r="K7" s="1024"/>
      <c r="L7" s="1024"/>
      <c r="M7" s="1024"/>
      <c r="N7" s="1024"/>
      <c r="O7" s="1024"/>
      <c r="P7" s="1024"/>
      <c r="Q7" s="1024"/>
      <c r="R7" s="1024"/>
      <c r="S7" s="1024"/>
      <c r="T7" s="1024"/>
    </row>
    <row r="8" spans="1:20" s="42" customFormat="1" ht="35.25" customHeight="1">
      <c r="A8" s="383">
        <v>2021</v>
      </c>
      <c r="B8" s="407">
        <v>169</v>
      </c>
      <c r="C8" s="407">
        <v>3738</v>
      </c>
      <c r="D8" s="407" t="s">
        <v>6</v>
      </c>
      <c r="E8" s="407" t="s">
        <v>6</v>
      </c>
      <c r="F8" s="407">
        <v>4</v>
      </c>
      <c r="G8" s="407">
        <v>4350</v>
      </c>
      <c r="H8" s="1026">
        <v>568</v>
      </c>
      <c r="I8" s="1026"/>
      <c r="J8" s="1026">
        <v>43001</v>
      </c>
      <c r="K8" s="1026"/>
      <c r="L8" s="1026"/>
      <c r="M8" s="1026"/>
      <c r="N8" s="1026"/>
      <c r="O8" s="1026"/>
      <c r="P8" s="1026"/>
      <c r="Q8" s="1026"/>
      <c r="R8" s="1026"/>
      <c r="S8" s="1026"/>
      <c r="T8" s="1026"/>
    </row>
    <row r="9" spans="1:20" s="203" customFormat="1" ht="35.25" customHeight="1">
      <c r="A9" s="438">
        <v>2022</v>
      </c>
      <c r="B9" s="461">
        <v>171</v>
      </c>
      <c r="C9" s="461">
        <v>3825</v>
      </c>
      <c r="D9" s="461" t="s">
        <v>6</v>
      </c>
      <c r="E9" s="461" t="s">
        <v>6</v>
      </c>
      <c r="F9" s="461">
        <v>4</v>
      </c>
      <c r="G9" s="461">
        <v>4292</v>
      </c>
      <c r="H9" s="1018">
        <v>587</v>
      </c>
      <c r="I9" s="1018"/>
      <c r="J9" s="1018">
        <v>41345</v>
      </c>
      <c r="K9" s="1018"/>
      <c r="L9" s="1018"/>
      <c r="M9" s="1018"/>
      <c r="N9" s="1018"/>
      <c r="O9" s="1018"/>
      <c r="P9" s="1018"/>
      <c r="Q9" s="1018"/>
      <c r="R9" s="1018"/>
      <c r="S9" s="1018"/>
      <c r="T9" s="1018"/>
    </row>
    <row r="10" spans="1:20" s="203" customFormat="1" ht="35.25" customHeight="1">
      <c r="A10" s="625">
        <v>2023</v>
      </c>
      <c r="B10" s="624">
        <v>143</v>
      </c>
      <c r="C10" s="623">
        <v>3886</v>
      </c>
      <c r="D10" s="623" t="s">
        <v>6</v>
      </c>
      <c r="E10" s="623" t="s">
        <v>6</v>
      </c>
      <c r="F10" s="623">
        <v>3</v>
      </c>
      <c r="G10" s="623">
        <v>3682</v>
      </c>
      <c r="H10" s="1021">
        <v>506</v>
      </c>
      <c r="I10" s="1021"/>
      <c r="J10" s="1021">
        <v>42446</v>
      </c>
      <c r="K10" s="1021"/>
      <c r="L10" s="1021"/>
      <c r="M10" s="1021"/>
      <c r="N10" s="1021"/>
      <c r="O10" s="1021"/>
      <c r="P10" s="1021"/>
      <c r="Q10" s="1021"/>
      <c r="R10" s="1021"/>
      <c r="S10" s="1021"/>
      <c r="T10" s="1022"/>
    </row>
    <row r="11" spans="1:20" s="203" customFormat="1" ht="35.25" customHeight="1">
      <c r="A11" s="604">
        <v>2024</v>
      </c>
      <c r="B11" s="512">
        <v>127</v>
      </c>
      <c r="C11" s="513">
        <v>3450</v>
      </c>
      <c r="D11" s="657" t="s">
        <v>6</v>
      </c>
      <c r="E11" s="657" t="s">
        <v>6</v>
      </c>
      <c r="F11" s="513">
        <v>3</v>
      </c>
      <c r="G11" s="513">
        <v>3644</v>
      </c>
      <c r="H11" s="1019">
        <v>283</v>
      </c>
      <c r="I11" s="1019"/>
      <c r="J11" s="1019">
        <v>37242</v>
      </c>
      <c r="K11" s="1019"/>
      <c r="L11" s="1019"/>
      <c r="M11" s="1019"/>
      <c r="N11" s="1019"/>
      <c r="O11" s="1019"/>
      <c r="P11" s="1019"/>
      <c r="Q11" s="1019"/>
      <c r="R11" s="1019"/>
      <c r="S11" s="1019"/>
      <c r="T11" s="1020"/>
    </row>
    <row r="12" spans="1:20" s="36" customFormat="1" ht="16.5" customHeight="1">
      <c r="A12" s="32" t="s">
        <v>404</v>
      </c>
      <c r="B12" s="32"/>
      <c r="C12" s="32"/>
      <c r="D12" s="32"/>
      <c r="J12" s="1150"/>
      <c r="K12" s="1151"/>
      <c r="L12" s="1151"/>
      <c r="M12" s="1151"/>
      <c r="N12" s="1151"/>
      <c r="O12" s="1151"/>
      <c r="P12" s="1151"/>
      <c r="Q12" s="1151"/>
      <c r="R12" s="1151"/>
      <c r="S12" s="1151"/>
      <c r="T12" s="1152"/>
    </row>
    <row r="13" spans="1:20" s="5" customFormat="1" ht="13.5" customHeight="1">
      <c r="A13" s="47"/>
      <c r="B13" s="47"/>
      <c r="C13" s="47"/>
      <c r="D13" s="47"/>
      <c r="J13" s="1153"/>
      <c r="K13" s="1154"/>
      <c r="L13" s="1154"/>
      <c r="M13" s="1154"/>
      <c r="N13" s="1154"/>
      <c r="O13" s="1154"/>
      <c r="P13" s="1154"/>
      <c r="Q13" s="1154"/>
      <c r="R13" s="1154"/>
      <c r="S13" s="1154"/>
      <c r="T13" s="1155"/>
    </row>
    <row r="14" spans="1:20" s="4" customFormat="1" ht="45.75" customHeight="1">
      <c r="A14" s="791" t="s">
        <v>348</v>
      </c>
      <c r="B14" s="791"/>
      <c r="C14" s="791"/>
      <c r="D14" s="791"/>
      <c r="E14" s="791"/>
      <c r="F14" s="791"/>
      <c r="G14" s="791"/>
      <c r="H14" s="791"/>
      <c r="I14" s="791"/>
      <c r="J14" s="791"/>
      <c r="K14" s="791"/>
      <c r="L14" s="791"/>
      <c r="M14" s="791"/>
      <c r="N14" s="791"/>
      <c r="O14" s="791"/>
      <c r="P14" s="791"/>
      <c r="Q14" s="791"/>
      <c r="R14" s="791"/>
      <c r="S14" s="791"/>
      <c r="T14" s="791"/>
    </row>
    <row r="15" spans="1:20" s="5" customFormat="1" ht="16.5" customHeight="1">
      <c r="A15" s="1017" t="s">
        <v>429</v>
      </c>
      <c r="B15" s="1017"/>
      <c r="C15" s="1017"/>
      <c r="H15" s="1023" t="s">
        <v>430</v>
      </c>
      <c r="I15" s="1023"/>
      <c r="J15" s="1023"/>
      <c r="K15" s="1023"/>
      <c r="L15" s="1023"/>
      <c r="M15" s="1023"/>
      <c r="N15" s="1023"/>
      <c r="O15" s="1023"/>
      <c r="P15" s="1023"/>
      <c r="Q15" s="1023"/>
      <c r="R15" s="1023"/>
      <c r="S15" s="1023"/>
      <c r="T15" s="1023"/>
    </row>
    <row r="16" spans="1:20" s="10" customFormat="1" ht="44.25" customHeight="1">
      <c r="A16" s="766" t="s">
        <v>12</v>
      </c>
      <c r="B16" s="766" t="s">
        <v>100</v>
      </c>
      <c r="C16" s="767"/>
      <c r="D16" s="768" t="s">
        <v>99</v>
      </c>
      <c r="E16" s="767"/>
      <c r="F16" s="768" t="s">
        <v>98</v>
      </c>
      <c r="G16" s="767"/>
      <c r="H16" s="768" t="s">
        <v>97</v>
      </c>
      <c r="I16" s="767"/>
      <c r="J16" s="1001"/>
      <c r="K16" s="1002"/>
      <c r="L16" s="1002"/>
      <c r="M16" s="1002"/>
      <c r="N16" s="1002"/>
      <c r="O16" s="1002"/>
      <c r="P16" s="1002"/>
      <c r="Q16" s="1002"/>
      <c r="R16" s="1002"/>
      <c r="S16" s="1002"/>
      <c r="T16" s="1002"/>
    </row>
    <row r="17" spans="1:20" s="10" customFormat="1" ht="43.5" customHeight="1">
      <c r="A17" s="895"/>
      <c r="B17" s="17" t="s">
        <v>96</v>
      </c>
      <c r="C17" s="46" t="s">
        <v>95</v>
      </c>
      <c r="D17" s="46" t="s">
        <v>96</v>
      </c>
      <c r="E17" s="46" t="s">
        <v>95</v>
      </c>
      <c r="F17" s="46" t="s">
        <v>96</v>
      </c>
      <c r="G17" s="46" t="s">
        <v>95</v>
      </c>
      <c r="H17" s="46" t="s">
        <v>96</v>
      </c>
      <c r="I17" s="46" t="s">
        <v>95</v>
      </c>
      <c r="J17" s="1156" t="s">
        <v>96</v>
      </c>
      <c r="K17" s="1157" t="s">
        <v>95</v>
      </c>
      <c r="L17" s="1158"/>
      <c r="M17" s="1158"/>
      <c r="N17" s="1158"/>
      <c r="O17" s="1158"/>
      <c r="P17" s="1158"/>
      <c r="Q17" s="1158"/>
      <c r="R17" s="1158"/>
      <c r="S17" s="1158"/>
      <c r="T17" s="1159" t="s">
        <v>95</v>
      </c>
    </row>
    <row r="18" spans="1:20" s="45" customFormat="1" ht="29.25" customHeight="1">
      <c r="A18" s="309">
        <v>2019</v>
      </c>
      <c r="B18" s="310">
        <v>75</v>
      </c>
      <c r="C18" s="310">
        <v>1250</v>
      </c>
      <c r="D18" s="306" t="s">
        <v>6</v>
      </c>
      <c r="E18" s="306" t="s">
        <v>6</v>
      </c>
      <c r="F18" s="310">
        <v>4</v>
      </c>
      <c r="G18" s="310">
        <v>79</v>
      </c>
      <c r="H18" s="310">
        <v>4</v>
      </c>
      <c r="I18" s="310">
        <v>16</v>
      </c>
      <c r="J18" s="480">
        <v>3642</v>
      </c>
      <c r="K18" s="481">
        <v>2854</v>
      </c>
      <c r="L18" s="482"/>
      <c r="M18" s="482"/>
      <c r="N18" s="482"/>
      <c r="O18" s="482"/>
      <c r="P18" s="482"/>
      <c r="Q18" s="482"/>
      <c r="R18" s="482"/>
      <c r="S18" s="482"/>
      <c r="T18" s="483">
        <v>4894</v>
      </c>
    </row>
    <row r="19" spans="1:20" s="192" customFormat="1" ht="29.25" customHeight="1">
      <c r="A19" s="193">
        <v>2020</v>
      </c>
      <c r="B19" s="207">
        <v>84</v>
      </c>
      <c r="C19" s="207">
        <v>1653</v>
      </c>
      <c r="D19" s="192" t="s">
        <v>6</v>
      </c>
      <c r="E19" s="192" t="s">
        <v>6</v>
      </c>
      <c r="F19" s="207">
        <v>5</v>
      </c>
      <c r="G19" s="207">
        <v>81</v>
      </c>
      <c r="H19" s="207">
        <v>4</v>
      </c>
      <c r="I19" s="207">
        <v>16</v>
      </c>
      <c r="J19" s="480">
        <v>2898</v>
      </c>
      <c r="K19" s="481">
        <v>2854</v>
      </c>
      <c r="L19" s="482"/>
      <c r="M19" s="482"/>
      <c r="N19" s="482"/>
      <c r="O19" s="482"/>
      <c r="P19" s="482"/>
      <c r="Q19" s="482"/>
      <c r="R19" s="482"/>
      <c r="S19" s="482"/>
      <c r="T19" s="483">
        <v>4894</v>
      </c>
    </row>
    <row r="20" spans="1:20" s="42" customFormat="1" ht="29.25" customHeight="1">
      <c r="A20" s="383">
        <v>2021</v>
      </c>
      <c r="B20" s="407">
        <v>82</v>
      </c>
      <c r="C20" s="407">
        <v>1600</v>
      </c>
      <c r="D20" s="408" t="s">
        <v>6</v>
      </c>
      <c r="E20" s="408" t="s">
        <v>6</v>
      </c>
      <c r="F20" s="407">
        <v>5</v>
      </c>
      <c r="G20" s="407">
        <v>87</v>
      </c>
      <c r="H20" s="407">
        <v>2</v>
      </c>
      <c r="I20" s="407">
        <v>18</v>
      </c>
      <c r="J20" s="484">
        <v>9</v>
      </c>
      <c r="K20" s="485"/>
      <c r="L20" s="486"/>
      <c r="M20" s="486"/>
      <c r="N20" s="486"/>
      <c r="O20" s="486"/>
      <c r="P20" s="486"/>
      <c r="Q20" s="486"/>
      <c r="R20" s="486"/>
      <c r="S20" s="486"/>
      <c r="T20" s="487">
        <v>23</v>
      </c>
    </row>
    <row r="21" spans="1:20" s="203" customFormat="1" ht="29.25" customHeight="1">
      <c r="A21" s="438">
        <v>2022</v>
      </c>
      <c r="B21" s="461">
        <v>81</v>
      </c>
      <c r="C21" s="461">
        <v>1450</v>
      </c>
      <c r="D21" s="462" t="s">
        <v>6</v>
      </c>
      <c r="E21" s="462" t="s">
        <v>6</v>
      </c>
      <c r="F21" s="461">
        <v>1</v>
      </c>
      <c r="G21" s="461">
        <v>65</v>
      </c>
      <c r="H21" s="461">
        <v>1</v>
      </c>
      <c r="I21" s="461">
        <v>6</v>
      </c>
      <c r="J21" s="484" t="s">
        <v>6</v>
      </c>
      <c r="K21" s="485" t="s">
        <v>6</v>
      </c>
      <c r="L21" s="486"/>
      <c r="M21" s="486"/>
      <c r="N21" s="486"/>
      <c r="O21" s="486"/>
      <c r="P21" s="486"/>
      <c r="Q21" s="486"/>
      <c r="R21" s="486"/>
      <c r="S21" s="486"/>
      <c r="T21" s="487" t="s">
        <v>6</v>
      </c>
    </row>
    <row r="22" spans="1:20" s="203" customFormat="1" ht="29.25" customHeight="1">
      <c r="A22" s="579">
        <v>2023</v>
      </c>
      <c r="B22" s="461">
        <v>51</v>
      </c>
      <c r="C22" s="461">
        <v>1432</v>
      </c>
      <c r="D22" s="462" t="s">
        <v>6</v>
      </c>
      <c r="E22" s="462" t="s">
        <v>6</v>
      </c>
      <c r="F22" s="461">
        <v>3</v>
      </c>
      <c r="G22" s="461">
        <v>118</v>
      </c>
      <c r="H22" s="461">
        <v>1</v>
      </c>
      <c r="I22" s="461">
        <v>3</v>
      </c>
      <c r="J22" s="1160" t="s">
        <v>6</v>
      </c>
      <c r="K22" s="1161"/>
      <c r="L22" s="1162"/>
      <c r="M22" s="1162"/>
      <c r="N22" s="1162"/>
      <c r="O22" s="1162"/>
      <c r="P22" s="1162"/>
      <c r="Q22" s="1162"/>
      <c r="R22" s="1162"/>
      <c r="S22" s="1162"/>
      <c r="T22" s="1163" t="s">
        <v>6</v>
      </c>
    </row>
    <row r="23" spans="1:20" s="203" customFormat="1" ht="29.25" customHeight="1">
      <c r="A23" s="368">
        <v>2024</v>
      </c>
      <c r="B23" s="684">
        <v>37</v>
      </c>
      <c r="C23" s="511">
        <v>1338</v>
      </c>
      <c r="D23" s="685" t="s">
        <v>6</v>
      </c>
      <c r="E23" s="685" t="s">
        <v>6</v>
      </c>
      <c r="F23" s="511">
        <v>3</v>
      </c>
      <c r="G23" s="511">
        <v>63</v>
      </c>
      <c r="H23" s="511" t="s">
        <v>6</v>
      </c>
      <c r="I23" s="511" t="s">
        <v>6</v>
      </c>
      <c r="J23" s="1164" t="s">
        <v>6</v>
      </c>
      <c r="K23" s="1165"/>
      <c r="L23" s="1166"/>
      <c r="M23" s="1166"/>
      <c r="N23" s="1166"/>
      <c r="O23" s="1166"/>
      <c r="P23" s="1166"/>
      <c r="Q23" s="1166"/>
      <c r="R23" s="1166"/>
      <c r="S23" s="1166"/>
      <c r="T23" s="1167" t="s">
        <v>6</v>
      </c>
    </row>
    <row r="24" spans="1:20" s="49" customFormat="1">
      <c r="A24" s="32" t="s">
        <v>404</v>
      </c>
      <c r="B24" s="1"/>
      <c r="C24" s="1"/>
      <c r="D24" s="1"/>
      <c r="E24" s="1"/>
      <c r="F24" s="1"/>
      <c r="G24" s="1"/>
      <c r="H24" s="1"/>
      <c r="I24" s="1"/>
      <c r="J24" s="488"/>
      <c r="K24" s="489"/>
      <c r="L24" s="489"/>
      <c r="M24" s="489"/>
      <c r="N24" s="489"/>
      <c r="O24" s="489"/>
      <c r="P24" s="489"/>
      <c r="Q24" s="489"/>
      <c r="R24" s="489"/>
      <c r="S24" s="489"/>
      <c r="T24" s="490"/>
    </row>
    <row r="25" spans="1:20" s="48" customForma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T25" s="1"/>
    </row>
  </sheetData>
  <mergeCells count="33">
    <mergeCell ref="A1:B1"/>
    <mergeCell ref="A4:A5"/>
    <mergeCell ref="A2:T2"/>
    <mergeCell ref="H4:T4"/>
    <mergeCell ref="H5:I5"/>
    <mergeCell ref="B4:C4"/>
    <mergeCell ref="F4:G4"/>
    <mergeCell ref="D4:E4"/>
    <mergeCell ref="A3:C3"/>
    <mergeCell ref="J6:T6"/>
    <mergeCell ref="I1:K1"/>
    <mergeCell ref="J8:T8"/>
    <mergeCell ref="H8:I8"/>
    <mergeCell ref="J5:T5"/>
    <mergeCell ref="H6:I6"/>
    <mergeCell ref="H7:I7"/>
    <mergeCell ref="J7:T7"/>
    <mergeCell ref="G3:T3"/>
    <mergeCell ref="A15:C15"/>
    <mergeCell ref="H16:I16"/>
    <mergeCell ref="D16:E16"/>
    <mergeCell ref="J16:T16"/>
    <mergeCell ref="H9:I9"/>
    <mergeCell ref="A16:A17"/>
    <mergeCell ref="B16:C16"/>
    <mergeCell ref="J9:T9"/>
    <mergeCell ref="J11:T11"/>
    <mergeCell ref="H11:I11"/>
    <mergeCell ref="F16:G16"/>
    <mergeCell ref="J10:T10"/>
    <mergeCell ref="H10:I10"/>
    <mergeCell ref="H15:T15"/>
    <mergeCell ref="A14:T1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W22"/>
  <sheetViews>
    <sheetView view="pageBreakPreview" zoomScaleNormal="100" workbookViewId="0">
      <selection activeCell="A2" sqref="A2:I2"/>
    </sheetView>
  </sheetViews>
  <sheetFormatPr defaultRowHeight="13.5"/>
  <cols>
    <col min="1" max="1" width="7.5546875" style="1" customWidth="1"/>
    <col min="2" max="2" width="8.88671875" style="1" customWidth="1"/>
    <col min="3" max="6" width="9" style="1" customWidth="1"/>
    <col min="7" max="7" width="6.21875" style="1" customWidth="1"/>
    <col min="8" max="8" width="8.88671875" style="1" customWidth="1"/>
    <col min="9" max="9" width="6.44140625" style="1" customWidth="1"/>
    <col min="10" max="10" width="4.44140625" style="1" customWidth="1"/>
    <col min="11" max="16384" width="8.88671875" style="1"/>
  </cols>
  <sheetData>
    <row r="1" spans="1:23" s="14" customFormat="1" ht="16.5" customHeight="1">
      <c r="A1" s="789"/>
      <c r="B1" s="883"/>
      <c r="H1" s="44"/>
      <c r="I1" s="44" t="s">
        <v>312</v>
      </c>
    </row>
    <row r="2" spans="1:23" s="4" customFormat="1" ht="45.75" customHeight="1">
      <c r="A2" s="791" t="s">
        <v>348</v>
      </c>
      <c r="B2" s="791"/>
      <c r="C2" s="791"/>
      <c r="D2" s="791"/>
      <c r="E2" s="791"/>
      <c r="F2" s="791"/>
      <c r="G2" s="791"/>
      <c r="H2" s="791"/>
      <c r="I2" s="791"/>
    </row>
    <row r="3" spans="1:23" s="5" customFormat="1" ht="16.5" customHeight="1">
      <c r="A3" s="1017" t="s">
        <v>429</v>
      </c>
      <c r="B3" s="1017"/>
      <c r="C3" s="1017"/>
      <c r="F3" s="1023" t="s">
        <v>430</v>
      </c>
      <c r="G3" s="1023"/>
      <c r="H3" s="1023"/>
      <c r="I3" s="1023"/>
      <c r="J3" s="640"/>
      <c r="K3" s="640"/>
      <c r="L3" s="640"/>
      <c r="M3" s="640"/>
      <c r="N3" s="640"/>
      <c r="O3" s="640"/>
      <c r="P3" s="640"/>
      <c r="Q3" s="640"/>
      <c r="R3" s="640"/>
      <c r="S3" s="640"/>
      <c r="T3" s="641"/>
      <c r="U3" s="641"/>
      <c r="V3" s="641"/>
      <c r="W3" s="641"/>
    </row>
    <row r="4" spans="1:23" s="8" customFormat="1" ht="38.1" customHeight="1">
      <c r="A4" s="766" t="s">
        <v>12</v>
      </c>
      <c r="B4" s="766" t="s">
        <v>117</v>
      </c>
      <c r="C4" s="767"/>
      <c r="D4" s="768" t="s">
        <v>116</v>
      </c>
      <c r="E4" s="767"/>
      <c r="F4" s="768" t="s">
        <v>115</v>
      </c>
      <c r="G4" s="767"/>
      <c r="H4" s="768" t="s">
        <v>114</v>
      </c>
      <c r="I4" s="771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</row>
    <row r="5" spans="1:23" s="8" customFormat="1" ht="42" customHeight="1">
      <c r="A5" s="895"/>
      <c r="B5" s="19" t="s">
        <v>113</v>
      </c>
      <c r="C5" s="11" t="s">
        <v>112</v>
      </c>
      <c r="D5" s="11" t="s">
        <v>113</v>
      </c>
      <c r="E5" s="11" t="s">
        <v>112</v>
      </c>
      <c r="F5" s="11" t="s">
        <v>113</v>
      </c>
      <c r="G5" s="11" t="s">
        <v>112</v>
      </c>
      <c r="H5" s="11" t="s">
        <v>113</v>
      </c>
      <c r="I5" s="12" t="s">
        <v>112</v>
      </c>
    </row>
    <row r="6" spans="1:23" s="74" customFormat="1" ht="37.5" customHeight="1">
      <c r="A6" s="309">
        <v>2019</v>
      </c>
      <c r="B6" s="306">
        <v>5</v>
      </c>
      <c r="C6" s="306">
        <v>86</v>
      </c>
      <c r="D6" s="306">
        <v>9</v>
      </c>
      <c r="E6" s="306">
        <v>36</v>
      </c>
      <c r="F6" s="306">
        <v>8</v>
      </c>
      <c r="G6" s="306">
        <v>39</v>
      </c>
      <c r="H6" s="306">
        <v>186</v>
      </c>
      <c r="I6" s="298">
        <v>16925</v>
      </c>
    </row>
    <row r="7" spans="1:23" s="192" customFormat="1" ht="37.5" customHeight="1">
      <c r="A7" s="193">
        <v>2020</v>
      </c>
      <c r="B7" s="192">
        <v>4</v>
      </c>
      <c r="C7" s="192">
        <v>35</v>
      </c>
      <c r="D7" s="192">
        <v>7</v>
      </c>
      <c r="E7" s="192">
        <v>105</v>
      </c>
      <c r="F7" s="192">
        <v>5</v>
      </c>
      <c r="G7" s="192">
        <v>18</v>
      </c>
      <c r="H7" s="192">
        <v>182</v>
      </c>
      <c r="I7" s="195">
        <v>18303</v>
      </c>
    </row>
    <row r="8" spans="1:23" s="45" customFormat="1" ht="37.5" customHeight="1">
      <c r="A8" s="386">
        <v>2021</v>
      </c>
      <c r="B8" s="407">
        <v>1</v>
      </c>
      <c r="C8" s="407">
        <v>2</v>
      </c>
      <c r="D8" s="407">
        <v>6</v>
      </c>
      <c r="E8" s="407">
        <v>99</v>
      </c>
      <c r="F8" s="407">
        <v>2</v>
      </c>
      <c r="G8" s="407">
        <v>21</v>
      </c>
      <c r="H8" s="407">
        <v>193</v>
      </c>
      <c r="I8" s="407">
        <v>18462</v>
      </c>
    </row>
    <row r="9" spans="1:23" s="449" customFormat="1" ht="37.5" customHeight="1">
      <c r="A9" s="309">
        <v>2022</v>
      </c>
      <c r="B9" s="461" t="s">
        <v>6</v>
      </c>
      <c r="C9" s="461" t="s">
        <v>6</v>
      </c>
      <c r="D9" s="461">
        <v>2</v>
      </c>
      <c r="E9" s="461">
        <v>2</v>
      </c>
      <c r="F9" s="461" t="s">
        <v>6</v>
      </c>
      <c r="G9" s="461" t="s">
        <v>6</v>
      </c>
      <c r="H9" s="461">
        <v>177</v>
      </c>
      <c r="I9" s="461">
        <v>17693</v>
      </c>
    </row>
    <row r="10" spans="1:23" s="449" customFormat="1" ht="37.5" customHeight="1">
      <c r="A10" s="309">
        <v>2023</v>
      </c>
      <c r="B10" s="461" t="s">
        <v>6</v>
      </c>
      <c r="C10" s="461" t="s">
        <v>6</v>
      </c>
      <c r="D10" s="461" t="s">
        <v>6</v>
      </c>
      <c r="E10" s="461" t="s">
        <v>6</v>
      </c>
      <c r="F10" s="461">
        <v>2</v>
      </c>
      <c r="G10" s="461">
        <v>9</v>
      </c>
      <c r="H10" s="461">
        <v>158</v>
      </c>
      <c r="I10" s="461">
        <v>16341</v>
      </c>
    </row>
    <row r="11" spans="1:23" s="374" customFormat="1" ht="37.5" customHeight="1">
      <c r="A11" s="243">
        <v>2024</v>
      </c>
      <c r="B11" s="511" t="s">
        <v>2</v>
      </c>
      <c r="C11" s="511" t="s">
        <v>2</v>
      </c>
      <c r="D11" s="511" t="s">
        <v>2</v>
      </c>
      <c r="E11" s="511" t="s">
        <v>2</v>
      </c>
      <c r="F11" s="511">
        <v>1</v>
      </c>
      <c r="G11" s="511">
        <v>9</v>
      </c>
      <c r="H11" s="511">
        <v>147</v>
      </c>
      <c r="I11" s="511">
        <v>13867</v>
      </c>
    </row>
    <row r="12" spans="1:23" s="5" customFormat="1" ht="15.75" customHeight="1">
      <c r="A12" s="56" t="s">
        <v>404</v>
      </c>
      <c r="B12" s="55"/>
      <c r="C12" s="55"/>
      <c r="D12" s="55"/>
      <c r="E12" s="55"/>
      <c r="F12" s="55"/>
      <c r="G12" s="55"/>
      <c r="H12" s="55"/>
      <c r="I12" s="55"/>
    </row>
    <row r="13" spans="1:23" s="4" customFormat="1" ht="40.5" customHeight="1">
      <c r="A13" s="738" t="s">
        <v>349</v>
      </c>
      <c r="B13" s="738"/>
      <c r="C13" s="738"/>
      <c r="D13" s="738"/>
      <c r="E13" s="738"/>
      <c r="F13" s="738"/>
      <c r="G13" s="738"/>
      <c r="H13" s="738"/>
      <c r="I13" s="738"/>
    </row>
    <row r="14" spans="1:23" s="5" customFormat="1" ht="16.5" customHeight="1">
      <c r="A14" s="643" t="s">
        <v>431</v>
      </c>
      <c r="B14" s="643"/>
      <c r="H14" s="644"/>
      <c r="I14" s="645" t="s">
        <v>159</v>
      </c>
    </row>
    <row r="15" spans="1:23" s="10" customFormat="1" ht="51.75" customHeight="1">
      <c r="A15" s="54" t="s">
        <v>12</v>
      </c>
      <c r="B15" s="53" t="s">
        <v>111</v>
      </c>
      <c r="C15" s="52" t="s">
        <v>110</v>
      </c>
      <c r="D15" s="52" t="s">
        <v>109</v>
      </c>
      <c r="E15" s="52" t="s">
        <v>108</v>
      </c>
      <c r="F15" s="52" t="s">
        <v>107</v>
      </c>
      <c r="G15" s="52" t="s">
        <v>106</v>
      </c>
      <c r="H15" s="52" t="s">
        <v>105</v>
      </c>
      <c r="I15" s="51" t="s">
        <v>1</v>
      </c>
    </row>
    <row r="16" spans="1:23" s="45" customFormat="1" ht="37.5" customHeight="1">
      <c r="A16" s="309">
        <v>2019</v>
      </c>
      <c r="B16" s="74" t="s">
        <v>2</v>
      </c>
      <c r="C16" s="74" t="s">
        <v>2</v>
      </c>
      <c r="D16" s="74" t="s">
        <v>2</v>
      </c>
      <c r="E16" s="74" t="s">
        <v>2</v>
      </c>
      <c r="F16" s="74" t="s">
        <v>2</v>
      </c>
      <c r="G16" s="74" t="s">
        <v>2</v>
      </c>
      <c r="H16" s="74" t="s">
        <v>2</v>
      </c>
      <c r="I16" s="74" t="s">
        <v>2</v>
      </c>
    </row>
    <row r="17" spans="1:9" s="192" customFormat="1" ht="37.5" customHeight="1">
      <c r="A17" s="193">
        <v>2020</v>
      </c>
      <c r="B17" s="192" t="s">
        <v>6</v>
      </c>
      <c r="C17" s="192" t="s">
        <v>6</v>
      </c>
      <c r="D17" s="192" t="s">
        <v>6</v>
      </c>
      <c r="E17" s="192" t="s">
        <v>6</v>
      </c>
      <c r="F17" s="192" t="s">
        <v>6</v>
      </c>
      <c r="G17" s="192" t="s">
        <v>6</v>
      </c>
      <c r="H17" s="192" t="s">
        <v>6</v>
      </c>
      <c r="I17" s="192" t="s">
        <v>6</v>
      </c>
    </row>
    <row r="18" spans="1:9" s="42" customFormat="1" ht="37.5" customHeight="1">
      <c r="A18" s="386">
        <v>2021</v>
      </c>
      <c r="B18" s="409" t="s">
        <v>6</v>
      </c>
      <c r="C18" s="409" t="s">
        <v>6</v>
      </c>
      <c r="D18" s="409" t="s">
        <v>6</v>
      </c>
      <c r="E18" s="409" t="s">
        <v>6</v>
      </c>
      <c r="F18" s="409" t="s">
        <v>6</v>
      </c>
      <c r="G18" s="409" t="s">
        <v>6</v>
      </c>
      <c r="H18" s="409" t="s">
        <v>6</v>
      </c>
      <c r="I18" s="409" t="s">
        <v>6</v>
      </c>
    </row>
    <row r="19" spans="1:9" s="203" customFormat="1" ht="37.5" customHeight="1">
      <c r="A19" s="309">
        <v>2022</v>
      </c>
      <c r="B19" s="449" t="s">
        <v>6</v>
      </c>
      <c r="C19" s="449" t="s">
        <v>6</v>
      </c>
      <c r="D19" s="449" t="s">
        <v>6</v>
      </c>
      <c r="E19" s="449" t="s">
        <v>6</v>
      </c>
      <c r="F19" s="449" t="s">
        <v>6</v>
      </c>
      <c r="G19" s="449" t="s">
        <v>6</v>
      </c>
      <c r="H19" s="449" t="s">
        <v>6</v>
      </c>
      <c r="I19" s="449" t="s">
        <v>6</v>
      </c>
    </row>
    <row r="20" spans="1:9" s="203" customFormat="1" ht="37.5" customHeight="1">
      <c r="A20" s="309">
        <v>2023</v>
      </c>
      <c r="B20" s="449" t="s">
        <v>6</v>
      </c>
      <c r="C20" s="449" t="s">
        <v>6</v>
      </c>
      <c r="D20" s="449" t="s">
        <v>6</v>
      </c>
      <c r="E20" s="449" t="s">
        <v>6</v>
      </c>
      <c r="F20" s="449" t="s">
        <v>6</v>
      </c>
      <c r="G20" s="449" t="s">
        <v>6</v>
      </c>
      <c r="H20" s="449" t="s">
        <v>6</v>
      </c>
      <c r="I20" s="449" t="s">
        <v>6</v>
      </c>
    </row>
    <row r="21" spans="1:9" s="203" customFormat="1" ht="37.5" customHeight="1">
      <c r="A21" s="243">
        <v>2024</v>
      </c>
      <c r="B21" s="510" t="s">
        <v>6</v>
      </c>
      <c r="C21" s="75" t="s">
        <v>6</v>
      </c>
      <c r="D21" s="75" t="s">
        <v>6</v>
      </c>
      <c r="E21" s="75" t="s">
        <v>6</v>
      </c>
      <c r="F21" s="75" t="s">
        <v>6</v>
      </c>
      <c r="G21" s="75" t="s">
        <v>6</v>
      </c>
      <c r="H21" s="75" t="s">
        <v>6</v>
      </c>
      <c r="I21" s="75" t="s">
        <v>6</v>
      </c>
    </row>
    <row r="22" spans="1:9" s="36" customFormat="1" ht="16.5" customHeight="1">
      <c r="A22" s="913" t="s">
        <v>404</v>
      </c>
      <c r="B22" s="913"/>
      <c r="C22" s="913"/>
      <c r="D22" s="913"/>
    </row>
  </sheetData>
  <mergeCells count="11">
    <mergeCell ref="A1:B1"/>
    <mergeCell ref="A2:I2"/>
    <mergeCell ref="A13:I13"/>
    <mergeCell ref="F3:I3"/>
    <mergeCell ref="A3:C3"/>
    <mergeCell ref="A22:D22"/>
    <mergeCell ref="D4:E4"/>
    <mergeCell ref="F4:G4"/>
    <mergeCell ref="H4:I4"/>
    <mergeCell ref="B4:C4"/>
    <mergeCell ref="A4:A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M12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7.5546875" style="1" customWidth="1"/>
    <col min="2" max="2" width="6.44140625" style="1" customWidth="1"/>
    <col min="3" max="3" width="4.88671875" style="1" customWidth="1"/>
    <col min="4" max="4" width="5.21875" style="1" customWidth="1"/>
    <col min="5" max="5" width="9.33203125" style="1" customWidth="1"/>
    <col min="6" max="6" width="10.109375" style="1" customWidth="1"/>
    <col min="7" max="7" width="7.33203125" style="1" customWidth="1"/>
    <col min="8" max="8" width="7.6640625" style="1" customWidth="1"/>
    <col min="9" max="9" width="5.21875" style="1" customWidth="1"/>
    <col min="10" max="10" width="6.44140625" style="1" customWidth="1"/>
    <col min="11" max="11" width="8.109375" style="1" customWidth="1"/>
    <col min="12" max="12" width="7.33203125" style="1" customWidth="1"/>
    <col min="13" max="13" width="8.6640625" style="1" customWidth="1"/>
    <col min="14" max="16384" width="8.88671875" style="1"/>
  </cols>
  <sheetData>
    <row r="1" spans="1:13" s="14" customFormat="1" ht="16.5" customHeight="1">
      <c r="A1" s="883" t="s">
        <v>312</v>
      </c>
      <c r="B1" s="883"/>
      <c r="C1" s="13"/>
      <c r="D1" s="13"/>
      <c r="E1" s="61"/>
      <c r="K1" s="1030"/>
      <c r="L1" s="1030"/>
      <c r="M1" s="1030"/>
    </row>
    <row r="2" spans="1:13" s="4" customFormat="1" ht="45" customHeight="1">
      <c r="A2" s="738" t="s">
        <v>350</v>
      </c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</row>
    <row r="3" spans="1:13" s="4" customFormat="1" ht="15" customHeight="1">
      <c r="A3" s="644" t="s">
        <v>432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44"/>
      <c r="M3" s="645" t="s">
        <v>433</v>
      </c>
    </row>
    <row r="4" spans="1:13" s="10" customFormat="1" ht="78" customHeight="1">
      <c r="A4" s="123" t="s">
        <v>120</v>
      </c>
      <c r="B4" s="53" t="s">
        <v>213</v>
      </c>
      <c r="C4" s="52" t="s">
        <v>214</v>
      </c>
      <c r="D4" s="52" t="s">
        <v>215</v>
      </c>
      <c r="E4" s="52" t="s">
        <v>216</v>
      </c>
      <c r="F4" s="52" t="s">
        <v>217</v>
      </c>
      <c r="G4" s="52" t="s">
        <v>218</v>
      </c>
      <c r="H4" s="52" t="s">
        <v>219</v>
      </c>
      <c r="I4" s="52" t="s">
        <v>220</v>
      </c>
      <c r="J4" s="52" t="s">
        <v>221</v>
      </c>
      <c r="K4" s="52" t="s">
        <v>222</v>
      </c>
      <c r="L4" s="52" t="s">
        <v>223</v>
      </c>
      <c r="M4" s="51" t="s">
        <v>224</v>
      </c>
    </row>
    <row r="5" spans="1:13" s="36" customFormat="1" ht="39.75" customHeight="1">
      <c r="A5" s="309">
        <v>2019</v>
      </c>
      <c r="B5" s="298">
        <v>14383</v>
      </c>
      <c r="C5" s="298" t="s">
        <v>6</v>
      </c>
      <c r="D5" s="298">
        <v>1023</v>
      </c>
      <c r="E5" s="298" t="s">
        <v>6</v>
      </c>
      <c r="F5" s="298">
        <v>5803301</v>
      </c>
      <c r="G5" s="298">
        <v>95407</v>
      </c>
      <c r="H5" s="298" t="s">
        <v>6</v>
      </c>
      <c r="I5" s="298" t="s">
        <v>6</v>
      </c>
      <c r="J5" s="298" t="s">
        <v>6</v>
      </c>
      <c r="K5" s="298">
        <v>10123</v>
      </c>
      <c r="L5" s="298">
        <v>1794</v>
      </c>
      <c r="M5" s="298">
        <v>1426937</v>
      </c>
    </row>
    <row r="6" spans="1:13" s="36" customFormat="1" ht="39.75" customHeight="1">
      <c r="A6" s="244">
        <v>2020</v>
      </c>
      <c r="B6" s="325">
        <v>15265</v>
      </c>
      <c r="C6" s="325" t="s">
        <v>6</v>
      </c>
      <c r="D6" s="325">
        <v>1089</v>
      </c>
      <c r="E6" s="325" t="s">
        <v>6</v>
      </c>
      <c r="F6" s="327">
        <v>5130738</v>
      </c>
      <c r="G6" s="327">
        <v>1024</v>
      </c>
      <c r="H6" s="327" t="s">
        <v>6</v>
      </c>
      <c r="I6" s="327" t="s">
        <v>6</v>
      </c>
      <c r="J6" s="327" t="s">
        <v>6</v>
      </c>
      <c r="K6" s="327">
        <v>7142</v>
      </c>
      <c r="L6" s="327">
        <v>2350</v>
      </c>
      <c r="M6" s="327">
        <v>1497407</v>
      </c>
    </row>
    <row r="7" spans="1:13" s="59" customFormat="1" ht="39.75" customHeight="1">
      <c r="A7" s="386">
        <v>2021</v>
      </c>
      <c r="B7" s="410">
        <v>15428</v>
      </c>
      <c r="C7" s="410" t="s">
        <v>6</v>
      </c>
      <c r="D7" s="410" t="s">
        <v>6</v>
      </c>
      <c r="E7" s="411" t="s">
        <v>6</v>
      </c>
      <c r="F7" s="411">
        <v>5732651</v>
      </c>
      <c r="G7" s="411">
        <v>433</v>
      </c>
      <c r="H7" s="411" t="s">
        <v>6</v>
      </c>
      <c r="I7" s="411" t="s">
        <v>6</v>
      </c>
      <c r="J7" s="411" t="s">
        <v>6</v>
      </c>
      <c r="K7" s="411">
        <v>7409</v>
      </c>
      <c r="L7" s="411">
        <v>2955</v>
      </c>
      <c r="M7" s="411">
        <v>1137872</v>
      </c>
    </row>
    <row r="8" spans="1:13" s="59" customFormat="1" ht="39.75" customHeight="1">
      <c r="A8" s="309">
        <v>2022</v>
      </c>
      <c r="B8" s="463">
        <v>15347</v>
      </c>
      <c r="C8" s="463" t="s">
        <v>6</v>
      </c>
      <c r="D8" s="463" t="s">
        <v>6</v>
      </c>
      <c r="E8" s="325" t="s">
        <v>6</v>
      </c>
      <c r="F8" s="325">
        <v>5735971</v>
      </c>
      <c r="G8" s="325">
        <v>1072</v>
      </c>
      <c r="H8" s="325" t="s">
        <v>6</v>
      </c>
      <c r="I8" s="325" t="s">
        <v>6</v>
      </c>
      <c r="J8" s="325" t="s">
        <v>6</v>
      </c>
      <c r="K8" s="325">
        <v>17594</v>
      </c>
      <c r="L8" s="325">
        <v>1450</v>
      </c>
      <c r="M8" s="325">
        <v>2323906</v>
      </c>
    </row>
    <row r="9" spans="1:13" s="59" customFormat="1" ht="39.75" customHeight="1">
      <c r="A9" s="309">
        <v>2023</v>
      </c>
      <c r="B9" s="463">
        <v>5877</v>
      </c>
      <c r="C9" s="463" t="s">
        <v>6</v>
      </c>
      <c r="D9" s="463" t="s">
        <v>6</v>
      </c>
      <c r="E9" s="325" t="s">
        <v>6</v>
      </c>
      <c r="F9" s="325">
        <v>4979510</v>
      </c>
      <c r="G9" s="325">
        <v>505</v>
      </c>
      <c r="H9" s="325" t="s">
        <v>6</v>
      </c>
      <c r="I9" s="325" t="s">
        <v>6</v>
      </c>
      <c r="J9" s="325" t="s">
        <v>6</v>
      </c>
      <c r="K9" s="325">
        <v>10232</v>
      </c>
      <c r="L9" s="325">
        <v>176</v>
      </c>
      <c r="M9" s="325">
        <v>2281654</v>
      </c>
    </row>
    <row r="10" spans="1:13" s="59" customFormat="1" ht="39.75" customHeight="1">
      <c r="A10" s="243">
        <v>2024</v>
      </c>
      <c r="B10" s="515">
        <v>10192</v>
      </c>
      <c r="C10" s="515" t="s">
        <v>6</v>
      </c>
      <c r="D10" s="515" t="s">
        <v>6</v>
      </c>
      <c r="E10" s="516" t="s">
        <v>6</v>
      </c>
      <c r="F10" s="516">
        <v>4994274</v>
      </c>
      <c r="G10" s="516">
        <v>122</v>
      </c>
      <c r="H10" s="516" t="s">
        <v>6</v>
      </c>
      <c r="I10" s="516" t="s">
        <v>6</v>
      </c>
      <c r="J10" s="516" t="s">
        <v>6</v>
      </c>
      <c r="K10" s="516">
        <v>7360</v>
      </c>
      <c r="L10" s="516">
        <v>78</v>
      </c>
      <c r="M10" s="516">
        <v>2430192</v>
      </c>
    </row>
    <row r="11" spans="1:13" s="36" customFormat="1" ht="16.5" customHeight="1">
      <c r="A11" s="913" t="s">
        <v>415</v>
      </c>
      <c r="B11" s="913"/>
      <c r="C11" s="913"/>
      <c r="D11" s="913"/>
      <c r="E11" s="913"/>
      <c r="F11" s="121"/>
      <c r="G11" s="121"/>
    </row>
    <row r="12" spans="1:13" s="36" customFormat="1"/>
  </sheetData>
  <mergeCells count="4">
    <mergeCell ref="A1:B1"/>
    <mergeCell ref="K1:M1"/>
    <mergeCell ref="A2:M2"/>
    <mergeCell ref="A11:E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12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8.21875" customWidth="1"/>
    <col min="2" max="2" width="6" customWidth="1"/>
    <col min="3" max="3" width="8.6640625" customWidth="1"/>
    <col min="4" max="4" width="6.44140625" customWidth="1"/>
    <col min="5" max="5" width="7.33203125" customWidth="1"/>
    <col min="6" max="6" width="6.44140625" customWidth="1"/>
    <col min="7" max="7" width="7.33203125" customWidth="1"/>
    <col min="8" max="8" width="5.88671875" customWidth="1"/>
    <col min="9" max="9" width="7.88671875" customWidth="1"/>
    <col min="10" max="10" width="6.33203125" customWidth="1"/>
    <col min="11" max="11" width="7" customWidth="1"/>
  </cols>
  <sheetData>
    <row r="1" spans="1:11" ht="16.5" customHeight="1">
      <c r="A1" s="789"/>
      <c r="B1" s="883"/>
      <c r="C1" s="61"/>
      <c r="J1" s="1025" t="s">
        <v>321</v>
      </c>
      <c r="K1" s="1025"/>
    </row>
    <row r="2" spans="1:11" s="15" customFormat="1" ht="40.5" customHeight="1">
      <c r="A2" s="791" t="s">
        <v>351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</row>
    <row r="3" spans="1:11" ht="16.5" customHeight="1">
      <c r="A3" s="1031" t="s">
        <v>225</v>
      </c>
      <c r="B3" s="1031"/>
      <c r="C3" s="1031"/>
      <c r="I3" s="1032" t="s">
        <v>226</v>
      </c>
      <c r="J3" s="1032"/>
      <c r="K3" s="1032"/>
    </row>
    <row r="4" spans="1:11" ht="48.75" customHeight="1">
      <c r="A4" s="764" t="s">
        <v>227</v>
      </c>
      <c r="B4" s="1034" t="s">
        <v>0</v>
      </c>
      <c r="C4" s="766"/>
      <c r="D4" s="1035" t="s">
        <v>228</v>
      </c>
      <c r="E4" s="766"/>
      <c r="F4" s="1035" t="s">
        <v>229</v>
      </c>
      <c r="G4" s="766"/>
      <c r="H4" s="1035" t="s">
        <v>416</v>
      </c>
      <c r="I4" s="766"/>
      <c r="J4" s="1035" t="s">
        <v>1</v>
      </c>
      <c r="K4" s="1034"/>
    </row>
    <row r="5" spans="1:11" ht="36.75" customHeight="1">
      <c r="A5" s="1033"/>
      <c r="B5" s="81" t="s">
        <v>11</v>
      </c>
      <c r="C5" s="82" t="s">
        <v>230</v>
      </c>
      <c r="D5" s="82" t="s">
        <v>11</v>
      </c>
      <c r="E5" s="82" t="s">
        <v>230</v>
      </c>
      <c r="F5" s="82" t="s">
        <v>11</v>
      </c>
      <c r="G5" s="82" t="s">
        <v>230</v>
      </c>
      <c r="H5" s="82" t="s">
        <v>11</v>
      </c>
      <c r="I5" s="82" t="s">
        <v>230</v>
      </c>
      <c r="J5" s="82" t="s">
        <v>11</v>
      </c>
      <c r="K5" s="80" t="s">
        <v>230</v>
      </c>
    </row>
    <row r="6" spans="1:11" s="87" customFormat="1" ht="33.75" customHeight="1">
      <c r="A6" s="309">
        <v>2019</v>
      </c>
      <c r="B6" s="124">
        <v>181</v>
      </c>
      <c r="C6" s="125">
        <v>16505</v>
      </c>
      <c r="D6" s="125" t="s">
        <v>6</v>
      </c>
      <c r="E6" s="125" t="s">
        <v>6</v>
      </c>
      <c r="F6" s="125">
        <v>36</v>
      </c>
      <c r="G6" s="125" t="s">
        <v>6</v>
      </c>
      <c r="H6" s="125">
        <v>97</v>
      </c>
      <c r="I6" s="125">
        <v>9980</v>
      </c>
      <c r="J6" s="125">
        <v>48</v>
      </c>
      <c r="K6" s="125">
        <v>6525</v>
      </c>
    </row>
    <row r="7" spans="1:11" s="208" customFormat="1" ht="33.75" customHeight="1">
      <c r="A7" s="193">
        <v>2020</v>
      </c>
      <c r="B7" s="124">
        <v>164</v>
      </c>
      <c r="C7" s="125">
        <v>24820</v>
      </c>
      <c r="D7" s="125" t="s">
        <v>6</v>
      </c>
      <c r="E7" s="125" t="s">
        <v>6</v>
      </c>
      <c r="F7" s="125">
        <v>28</v>
      </c>
      <c r="G7" s="125">
        <v>2172</v>
      </c>
      <c r="H7" s="125">
        <v>132</v>
      </c>
      <c r="I7" s="125">
        <v>13649</v>
      </c>
      <c r="J7" s="125">
        <v>4</v>
      </c>
      <c r="K7" s="125">
        <v>9000</v>
      </c>
    </row>
    <row r="8" spans="1:11" s="126" customFormat="1" ht="33.75" customHeight="1">
      <c r="A8" s="386">
        <v>2021</v>
      </c>
      <c r="B8" s="413">
        <v>89.35</v>
      </c>
      <c r="C8" s="414">
        <v>8287.33</v>
      </c>
      <c r="D8" s="412" t="s">
        <v>6</v>
      </c>
      <c r="E8" s="412" t="s">
        <v>6</v>
      </c>
      <c r="F8" s="412" t="s">
        <v>6</v>
      </c>
      <c r="G8" s="412" t="s">
        <v>6</v>
      </c>
      <c r="H8" s="414">
        <v>51.52</v>
      </c>
      <c r="I8" s="414">
        <v>4752.2299999999996</v>
      </c>
      <c r="J8" s="414">
        <v>37.83</v>
      </c>
      <c r="K8" s="415">
        <v>3535.51</v>
      </c>
    </row>
    <row r="9" spans="1:11" s="126" customFormat="1" ht="33.75" customHeight="1">
      <c r="A9" s="309">
        <v>2022</v>
      </c>
      <c r="B9" s="124">
        <v>50.58</v>
      </c>
      <c r="C9" s="125">
        <v>6257.63</v>
      </c>
      <c r="D9" s="464">
        <v>36.17</v>
      </c>
      <c r="E9" s="464">
        <v>5229.93</v>
      </c>
      <c r="F9" s="464">
        <v>9.11</v>
      </c>
      <c r="G9" s="464">
        <v>283.87</v>
      </c>
      <c r="H9" s="125">
        <v>5.3</v>
      </c>
      <c r="I9" s="125">
        <v>743.83</v>
      </c>
      <c r="J9" s="125" t="s">
        <v>6</v>
      </c>
      <c r="K9" s="465" t="s">
        <v>6</v>
      </c>
    </row>
    <row r="10" spans="1:11" s="126" customFormat="1" ht="33.75" customHeight="1">
      <c r="A10" s="309">
        <v>2023</v>
      </c>
      <c r="B10" s="124">
        <v>35.9</v>
      </c>
      <c r="C10" s="125">
        <v>2385.54</v>
      </c>
      <c r="D10" s="464">
        <v>18.7</v>
      </c>
      <c r="E10" s="464">
        <v>2252.44</v>
      </c>
      <c r="F10" s="464" t="s">
        <v>6</v>
      </c>
      <c r="G10" s="464" t="s">
        <v>6</v>
      </c>
      <c r="H10" s="125">
        <v>17.2</v>
      </c>
      <c r="I10" s="125">
        <v>133.1</v>
      </c>
      <c r="J10" s="125" t="s">
        <v>6</v>
      </c>
      <c r="K10" s="465" t="s">
        <v>6</v>
      </c>
    </row>
    <row r="11" spans="1:11" s="126" customFormat="1" ht="33.75" customHeight="1">
      <c r="A11" s="243">
        <v>2024</v>
      </c>
      <c r="B11" s="518">
        <v>79.09</v>
      </c>
      <c r="C11" s="517">
        <v>7530.04</v>
      </c>
      <c r="D11" s="517" t="s">
        <v>6</v>
      </c>
      <c r="E11" s="517" t="s">
        <v>6</v>
      </c>
      <c r="F11" s="654">
        <v>10</v>
      </c>
      <c r="G11" s="655">
        <v>147.66</v>
      </c>
      <c r="H11" s="517">
        <v>69.09</v>
      </c>
      <c r="I11" s="517">
        <v>7382.38</v>
      </c>
      <c r="J11" s="654" t="s">
        <v>6</v>
      </c>
      <c r="K11" s="655" t="s">
        <v>6</v>
      </c>
    </row>
    <row r="12" spans="1:11" s="24" customFormat="1" ht="16.5" customHeight="1">
      <c r="A12" s="79" t="s">
        <v>231</v>
      </c>
      <c r="B12" s="79"/>
      <c r="C12" s="79"/>
    </row>
  </sheetData>
  <mergeCells count="11">
    <mergeCell ref="A1:B1"/>
    <mergeCell ref="J1:K1"/>
    <mergeCell ref="A3:C3"/>
    <mergeCell ref="I3:K3"/>
    <mergeCell ref="A4:A5"/>
    <mergeCell ref="B4:C4"/>
    <mergeCell ref="D4:E4"/>
    <mergeCell ref="F4:G4"/>
    <mergeCell ref="H4:I4"/>
    <mergeCell ref="J4:K4"/>
    <mergeCell ref="A2:K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J23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2.44140625" style="1" customWidth="1"/>
    <col min="2" max="2" width="6" style="1" customWidth="1"/>
    <col min="3" max="6" width="8.44140625" style="1" customWidth="1"/>
    <col min="7" max="9" width="8.21875" style="1" customWidth="1"/>
    <col min="10" max="10" width="4.44140625" style="1" customWidth="1"/>
    <col min="11" max="16384" width="8.88671875" style="1"/>
  </cols>
  <sheetData>
    <row r="1" spans="1:10" s="14" customFormat="1" ht="16.5" customHeight="1">
      <c r="A1" s="799" t="s">
        <v>321</v>
      </c>
      <c r="B1" s="799"/>
      <c r="H1" s="1025"/>
      <c r="I1" s="1025"/>
    </row>
    <row r="2" spans="1:10" s="4" customFormat="1" ht="45.75" customHeight="1">
      <c r="A2" s="738" t="s">
        <v>413</v>
      </c>
      <c r="B2" s="738"/>
      <c r="C2" s="738"/>
      <c r="D2" s="738"/>
      <c r="E2" s="738"/>
      <c r="F2" s="738"/>
      <c r="G2" s="738"/>
      <c r="H2" s="738"/>
      <c r="I2" s="738"/>
    </row>
    <row r="3" spans="1:10" s="5" customFormat="1" ht="16.5" customHeight="1">
      <c r="A3" s="792" t="s">
        <v>232</v>
      </c>
      <c r="B3" s="792"/>
      <c r="C3" s="792"/>
      <c r="G3" s="1032" t="s">
        <v>233</v>
      </c>
      <c r="H3" s="1032"/>
      <c r="I3" s="1032"/>
    </row>
    <row r="4" spans="1:10" s="10" customFormat="1" ht="63" customHeight="1">
      <c r="A4" s="766" t="s">
        <v>234</v>
      </c>
      <c r="B4" s="766" t="s">
        <v>0</v>
      </c>
      <c r="C4" s="767"/>
      <c r="D4" s="768" t="s">
        <v>235</v>
      </c>
      <c r="E4" s="767"/>
      <c r="F4" s="768" t="s">
        <v>236</v>
      </c>
      <c r="G4" s="767"/>
      <c r="H4" s="768" t="s">
        <v>237</v>
      </c>
      <c r="I4" s="771"/>
    </row>
    <row r="5" spans="1:10" s="10" customFormat="1" ht="67.5" customHeight="1">
      <c r="A5" s="895"/>
      <c r="B5" s="81" t="s">
        <v>11</v>
      </c>
      <c r="C5" s="82" t="s">
        <v>238</v>
      </c>
      <c r="D5" s="82" t="s">
        <v>11</v>
      </c>
      <c r="E5" s="82" t="s">
        <v>238</v>
      </c>
      <c r="F5" s="82" t="s">
        <v>11</v>
      </c>
      <c r="G5" s="82" t="s">
        <v>238</v>
      </c>
      <c r="H5" s="82" t="s">
        <v>11</v>
      </c>
      <c r="I5" s="80" t="s">
        <v>238</v>
      </c>
    </row>
    <row r="6" spans="1:10" s="77" customFormat="1" ht="29.25" customHeight="1">
      <c r="A6" s="309">
        <v>2019</v>
      </c>
      <c r="B6" s="127">
        <v>91</v>
      </c>
      <c r="C6" s="127">
        <v>169.2</v>
      </c>
      <c r="D6" s="127">
        <v>15</v>
      </c>
      <c r="E6" s="127">
        <v>45</v>
      </c>
      <c r="F6" s="127">
        <v>21</v>
      </c>
      <c r="G6" s="127">
        <v>32.200000000000003</v>
      </c>
      <c r="H6" s="127" t="s">
        <v>6</v>
      </c>
      <c r="I6" s="127" t="s">
        <v>6</v>
      </c>
    </row>
    <row r="7" spans="1:10" s="192" customFormat="1" ht="29.25" customHeight="1">
      <c r="A7" s="193">
        <v>2020</v>
      </c>
      <c r="B7" s="127">
        <v>102.8</v>
      </c>
      <c r="C7" s="127">
        <v>195.2</v>
      </c>
      <c r="D7" s="127">
        <v>40</v>
      </c>
      <c r="E7" s="127">
        <v>111.6</v>
      </c>
      <c r="F7" s="127">
        <v>5</v>
      </c>
      <c r="G7" s="127">
        <v>7.5</v>
      </c>
      <c r="H7" s="127" t="s">
        <v>6</v>
      </c>
      <c r="I7" s="127" t="s">
        <v>6</v>
      </c>
    </row>
    <row r="8" spans="1:10" s="42" customFormat="1" ht="29.25" customHeight="1">
      <c r="A8" s="386">
        <v>2021</v>
      </c>
      <c r="B8" s="416">
        <v>76.599999999999994</v>
      </c>
      <c r="C8" s="416">
        <v>181.9</v>
      </c>
      <c r="D8" s="417">
        <v>47</v>
      </c>
      <c r="E8" s="417">
        <v>138.80000000000001</v>
      </c>
      <c r="F8" s="417">
        <v>9.6</v>
      </c>
      <c r="G8" s="417">
        <v>14</v>
      </c>
      <c r="H8" s="417">
        <v>3</v>
      </c>
      <c r="I8" s="417">
        <v>2.6</v>
      </c>
    </row>
    <row r="9" spans="1:10" s="203" customFormat="1" ht="29.25" customHeight="1">
      <c r="A9" s="309">
        <v>2022</v>
      </c>
      <c r="B9" s="466">
        <v>103.1</v>
      </c>
      <c r="C9" s="466">
        <v>204.6</v>
      </c>
      <c r="D9" s="127">
        <v>43</v>
      </c>
      <c r="E9" s="127">
        <v>123.6</v>
      </c>
      <c r="F9" s="127">
        <v>8</v>
      </c>
      <c r="G9" s="127">
        <v>9.6</v>
      </c>
      <c r="H9" s="127">
        <v>1</v>
      </c>
      <c r="I9" s="127">
        <v>0.3</v>
      </c>
    </row>
    <row r="10" spans="1:10" s="203" customFormat="1" ht="29.25" customHeight="1">
      <c r="A10" s="309">
        <v>2023</v>
      </c>
      <c r="B10" s="466">
        <v>130</v>
      </c>
      <c r="C10" s="466">
        <v>190.9</v>
      </c>
      <c r="D10" s="127">
        <v>53</v>
      </c>
      <c r="E10" s="127">
        <v>151.5</v>
      </c>
      <c r="F10" s="127">
        <v>5</v>
      </c>
      <c r="G10" s="127">
        <v>7.5</v>
      </c>
      <c r="H10" s="127">
        <v>2</v>
      </c>
      <c r="I10" s="127">
        <v>2.2999999999999998</v>
      </c>
    </row>
    <row r="11" spans="1:10" s="203" customFormat="1" ht="29.25" customHeight="1">
      <c r="A11" s="243">
        <v>2024</v>
      </c>
      <c r="B11" s="525">
        <v>70</v>
      </c>
      <c r="C11" s="525">
        <v>183.1</v>
      </c>
      <c r="D11" s="525">
        <v>60</v>
      </c>
      <c r="E11" s="328">
        <v>166.8</v>
      </c>
      <c r="F11" s="328">
        <v>5</v>
      </c>
      <c r="G11" s="328">
        <v>6.3</v>
      </c>
      <c r="H11" s="328" t="s">
        <v>6</v>
      </c>
      <c r="I11" s="328" t="s">
        <v>6</v>
      </c>
    </row>
    <row r="12" spans="1:10" s="36" customFormat="1" ht="16.5" customHeight="1">
      <c r="A12" s="913" t="s">
        <v>231</v>
      </c>
      <c r="B12" s="913"/>
      <c r="C12" s="913"/>
      <c r="D12" s="913"/>
      <c r="E12" s="913"/>
    </row>
    <row r="13" spans="1:10" s="4" customFormat="1" ht="40.5" customHeight="1">
      <c r="A13" s="791" t="s">
        <v>352</v>
      </c>
      <c r="B13" s="791"/>
      <c r="C13" s="791"/>
      <c r="D13" s="791"/>
      <c r="E13" s="791"/>
      <c r="F13" s="791"/>
      <c r="G13" s="791"/>
      <c r="H13" s="791"/>
      <c r="I13" s="791"/>
    </row>
    <row r="14" spans="1:10" s="5" customFormat="1" ht="16.5" customHeight="1">
      <c r="A14" s="792" t="s">
        <v>232</v>
      </c>
      <c r="B14" s="792"/>
      <c r="C14" s="792"/>
      <c r="G14" s="1032" t="s">
        <v>233</v>
      </c>
      <c r="H14" s="1032"/>
      <c r="I14" s="1032"/>
    </row>
    <row r="15" spans="1:10" s="10" customFormat="1" ht="55.5" customHeight="1">
      <c r="A15" s="766" t="s">
        <v>234</v>
      </c>
      <c r="B15" s="766" t="s">
        <v>239</v>
      </c>
      <c r="C15" s="767"/>
      <c r="D15" s="768" t="s">
        <v>240</v>
      </c>
      <c r="E15" s="767"/>
      <c r="F15" s="1035" t="s">
        <v>202</v>
      </c>
      <c r="G15" s="1036"/>
      <c r="H15" s="1036"/>
      <c r="I15" s="1036"/>
    </row>
    <row r="16" spans="1:10" s="10" customFormat="1" ht="59.25" customHeight="1">
      <c r="A16" s="895"/>
      <c r="B16" s="81" t="s">
        <v>11</v>
      </c>
      <c r="C16" s="82" t="s">
        <v>238</v>
      </c>
      <c r="D16" s="82" t="s">
        <v>11</v>
      </c>
      <c r="E16" s="82" t="s">
        <v>238</v>
      </c>
      <c r="F16" s="1027" t="s">
        <v>11</v>
      </c>
      <c r="G16" s="1037"/>
      <c r="H16" s="1027" t="s">
        <v>238</v>
      </c>
      <c r="I16" s="1038"/>
      <c r="J16" s="128"/>
    </row>
    <row r="17" spans="1:9" s="77" customFormat="1" ht="30" customHeight="1">
      <c r="A17" s="309">
        <v>2019</v>
      </c>
      <c r="B17" s="88" t="s">
        <v>6</v>
      </c>
      <c r="C17" s="88" t="s">
        <v>6</v>
      </c>
      <c r="D17" s="88" t="s">
        <v>6</v>
      </c>
      <c r="E17" s="88" t="s">
        <v>6</v>
      </c>
      <c r="F17" s="727">
        <v>56</v>
      </c>
      <c r="G17" s="727"/>
      <c r="H17" s="727">
        <v>19.5</v>
      </c>
      <c r="I17" s="727"/>
    </row>
    <row r="18" spans="1:9" s="192" customFormat="1" ht="30" customHeight="1">
      <c r="A18" s="193">
        <v>2020</v>
      </c>
      <c r="B18" s="199" t="s">
        <v>6</v>
      </c>
      <c r="C18" s="199" t="s">
        <v>6</v>
      </c>
      <c r="D18" s="199" t="s">
        <v>6</v>
      </c>
      <c r="E18" s="199" t="s">
        <v>6</v>
      </c>
      <c r="F18" s="727">
        <v>57.8</v>
      </c>
      <c r="G18" s="727"/>
      <c r="H18" s="727">
        <v>76.08</v>
      </c>
      <c r="I18" s="727"/>
    </row>
    <row r="19" spans="1:9" s="42" customFormat="1" ht="30" customHeight="1">
      <c r="A19" s="386">
        <v>2021</v>
      </c>
      <c r="B19" s="382" t="s">
        <v>6</v>
      </c>
      <c r="C19" s="382" t="s">
        <v>6</v>
      </c>
      <c r="D19" s="382" t="s">
        <v>6</v>
      </c>
      <c r="E19" s="382" t="s">
        <v>6</v>
      </c>
      <c r="F19" s="723">
        <v>17</v>
      </c>
      <c r="G19" s="723"/>
      <c r="H19" s="723">
        <v>26.5</v>
      </c>
      <c r="I19" s="723"/>
    </row>
    <row r="20" spans="1:9" s="203" customFormat="1" ht="30" customHeight="1">
      <c r="A20" s="309">
        <v>2022</v>
      </c>
      <c r="B20" s="437" t="s">
        <v>6</v>
      </c>
      <c r="C20" s="437" t="s">
        <v>6</v>
      </c>
      <c r="D20" s="437" t="s">
        <v>6</v>
      </c>
      <c r="E20" s="437" t="s">
        <v>6</v>
      </c>
      <c r="F20" s="746">
        <v>51.1</v>
      </c>
      <c r="G20" s="746"/>
      <c r="H20" s="746">
        <v>71.099999999999994</v>
      </c>
      <c r="I20" s="746"/>
    </row>
    <row r="21" spans="1:9" s="203" customFormat="1" ht="30" customHeight="1">
      <c r="A21" s="626">
        <v>2023</v>
      </c>
      <c r="B21" s="627" t="s">
        <v>6</v>
      </c>
      <c r="C21" s="577" t="s">
        <v>6</v>
      </c>
      <c r="D21" s="577" t="s">
        <v>6</v>
      </c>
      <c r="E21" s="577" t="s">
        <v>6</v>
      </c>
      <c r="F21" s="1042">
        <f>(27.84+10+12.16)+(10)+(10)</f>
        <v>70</v>
      </c>
      <c r="G21" s="1042"/>
      <c r="H21" s="1041">
        <f>((2377+3500+3648)+(18900)+(1250))/1000</f>
        <v>29.675000000000001</v>
      </c>
      <c r="I21" s="1041"/>
    </row>
    <row r="22" spans="1:9" s="203" customFormat="1" ht="30" customHeight="1">
      <c r="A22" s="628">
        <v>2024</v>
      </c>
      <c r="B22" s="629" t="s">
        <v>6</v>
      </c>
      <c r="C22" s="580" t="s">
        <v>6</v>
      </c>
      <c r="D22" s="580" t="s">
        <v>6</v>
      </c>
      <c r="E22" s="580" t="s">
        <v>6</v>
      </c>
      <c r="F22" s="1039">
        <v>5</v>
      </c>
      <c r="G22" s="1039"/>
      <c r="H22" s="1040">
        <v>10</v>
      </c>
      <c r="I22" s="1040"/>
    </row>
    <row r="23" spans="1:9" s="36" customFormat="1" ht="16.5" customHeight="1">
      <c r="A23" s="913" t="s">
        <v>231</v>
      </c>
      <c r="B23" s="913"/>
      <c r="C23" s="913"/>
      <c r="D23" s="913"/>
      <c r="E23" s="913"/>
    </row>
  </sheetData>
  <mergeCells count="33">
    <mergeCell ref="F19:G19"/>
    <mergeCell ref="H19:I19"/>
    <mergeCell ref="A23:E23"/>
    <mergeCell ref="F17:G17"/>
    <mergeCell ref="H17:I17"/>
    <mergeCell ref="F18:G18"/>
    <mergeCell ref="H18:I18"/>
    <mergeCell ref="F22:G22"/>
    <mergeCell ref="H22:I22"/>
    <mergeCell ref="F20:G20"/>
    <mergeCell ref="H20:I20"/>
    <mergeCell ref="H21:I21"/>
    <mergeCell ref="F21:G21"/>
    <mergeCell ref="A12:E12"/>
    <mergeCell ref="A13:I13"/>
    <mergeCell ref="A14:C14"/>
    <mergeCell ref="G14:I14"/>
    <mergeCell ref="A15:A16"/>
    <mergeCell ref="B15:C15"/>
    <mergeCell ref="D15:E15"/>
    <mergeCell ref="F15:I15"/>
    <mergeCell ref="F16:G16"/>
    <mergeCell ref="H16:I16"/>
    <mergeCell ref="A1:B1"/>
    <mergeCell ref="H1:I1"/>
    <mergeCell ref="A2:I2"/>
    <mergeCell ref="A3:C3"/>
    <mergeCell ref="G3:I3"/>
    <mergeCell ref="A4:A5"/>
    <mergeCell ref="B4:C4"/>
    <mergeCell ref="D4:E4"/>
    <mergeCell ref="F4:G4"/>
    <mergeCell ref="H4:I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U48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11.21875" style="1" customWidth="1"/>
    <col min="2" max="2" width="6" style="1" customWidth="1"/>
    <col min="3" max="5" width="7.5546875" style="1" customWidth="1"/>
    <col min="6" max="6" width="7.5546875" style="130" customWidth="1"/>
    <col min="7" max="7" width="7.88671875" style="1" customWidth="1"/>
    <col min="8" max="8" width="6.21875" style="1" customWidth="1"/>
    <col min="9" max="9" width="5.6640625" style="1" customWidth="1"/>
    <col min="10" max="10" width="7.33203125" style="1" customWidth="1"/>
    <col min="11" max="11" width="8.88671875" style="1"/>
    <col min="12" max="20" width="7.6640625" style="1" customWidth="1"/>
    <col min="21" max="21" width="8.88671875" style="49"/>
    <col min="22" max="16384" width="8.88671875" style="1"/>
  </cols>
  <sheetData>
    <row r="1" spans="1:21" s="14" customFormat="1" ht="16.5" customHeight="1">
      <c r="A1" s="789"/>
      <c r="B1" s="883"/>
      <c r="F1" s="129"/>
      <c r="H1" s="1025" t="s">
        <v>317</v>
      </c>
      <c r="I1" s="1012"/>
      <c r="J1" s="1012"/>
      <c r="K1" s="1044" t="s">
        <v>326</v>
      </c>
      <c r="L1" s="1045"/>
      <c r="M1" s="226"/>
      <c r="N1" s="226"/>
      <c r="O1" s="226"/>
      <c r="P1" s="227"/>
      <c r="Q1" s="209"/>
      <c r="R1" s="1047"/>
      <c r="S1" s="1048"/>
      <c r="T1" s="1048"/>
      <c r="U1" s="646"/>
    </row>
    <row r="2" spans="1:21" s="4" customFormat="1" ht="45" customHeight="1">
      <c r="A2" s="738" t="s">
        <v>353</v>
      </c>
      <c r="B2" s="738"/>
      <c r="C2" s="738"/>
      <c r="D2" s="738"/>
      <c r="E2" s="738"/>
      <c r="F2" s="738"/>
      <c r="G2" s="738"/>
      <c r="H2" s="738"/>
      <c r="I2" s="738"/>
      <c r="J2" s="1043"/>
      <c r="K2" s="738" t="s">
        <v>354</v>
      </c>
      <c r="L2" s="738"/>
      <c r="M2" s="738"/>
      <c r="N2" s="738"/>
      <c r="O2" s="738"/>
      <c r="P2" s="738"/>
      <c r="Q2" s="738"/>
      <c r="R2" s="738"/>
      <c r="S2" s="738"/>
      <c r="T2" s="1043"/>
      <c r="U2" s="647"/>
    </row>
    <row r="3" spans="1:21" s="212" customFormat="1" ht="18.75" customHeight="1">
      <c r="A3" s="739" t="s">
        <v>446</v>
      </c>
      <c r="B3" s="763"/>
      <c r="C3" s="763"/>
      <c r="F3" s="706"/>
      <c r="G3" s="707"/>
      <c r="H3" s="1046" t="s">
        <v>447</v>
      </c>
      <c r="I3" s="1046"/>
      <c r="J3" s="1046"/>
      <c r="K3" s="739" t="s">
        <v>448</v>
      </c>
      <c r="L3" s="763"/>
      <c r="M3" s="763"/>
      <c r="P3" s="708"/>
      <c r="Q3" s="707"/>
      <c r="R3" s="1046" t="s">
        <v>447</v>
      </c>
      <c r="S3" s="1046"/>
      <c r="T3" s="1046"/>
      <c r="U3" s="709"/>
    </row>
    <row r="4" spans="1:21" s="10" customFormat="1" ht="45.75" customHeight="1">
      <c r="A4" s="719" t="s">
        <v>241</v>
      </c>
      <c r="B4" s="719" t="s">
        <v>212</v>
      </c>
      <c r="C4" s="720"/>
      <c r="D4" s="720"/>
      <c r="E4" s="721" t="s">
        <v>417</v>
      </c>
      <c r="F4" s="720"/>
      <c r="G4" s="720"/>
      <c r="H4" s="721" t="s">
        <v>242</v>
      </c>
      <c r="I4" s="720"/>
      <c r="J4" s="724"/>
      <c r="K4" s="719" t="s">
        <v>383</v>
      </c>
      <c r="L4" s="717" t="s">
        <v>246</v>
      </c>
      <c r="M4" s="869"/>
      <c r="N4" s="720"/>
      <c r="O4" s="721" t="s">
        <v>247</v>
      </c>
      <c r="P4" s="720"/>
      <c r="Q4" s="720"/>
      <c r="R4" s="721" t="s">
        <v>248</v>
      </c>
      <c r="S4" s="720"/>
      <c r="T4" s="724"/>
      <c r="U4" s="128"/>
    </row>
    <row r="5" spans="1:21" s="10" customFormat="1" ht="61.5" customHeight="1">
      <c r="A5" s="800"/>
      <c r="B5" s="335" t="s">
        <v>243</v>
      </c>
      <c r="C5" s="337" t="s">
        <v>11</v>
      </c>
      <c r="D5" s="337" t="s">
        <v>244</v>
      </c>
      <c r="E5" s="337" t="s">
        <v>243</v>
      </c>
      <c r="F5" s="337" t="s">
        <v>11</v>
      </c>
      <c r="G5" s="337" t="s">
        <v>245</v>
      </c>
      <c r="H5" s="337" t="s">
        <v>243</v>
      </c>
      <c r="I5" s="337" t="s">
        <v>11</v>
      </c>
      <c r="J5" s="334" t="s">
        <v>382</v>
      </c>
      <c r="K5" s="1049"/>
      <c r="L5" s="543" t="s">
        <v>243</v>
      </c>
      <c r="M5" s="543" t="s">
        <v>11</v>
      </c>
      <c r="N5" s="348" t="s">
        <v>249</v>
      </c>
      <c r="O5" s="179" t="s">
        <v>243</v>
      </c>
      <c r="P5" s="179" t="s">
        <v>11</v>
      </c>
      <c r="Q5" s="179" t="s">
        <v>249</v>
      </c>
      <c r="R5" s="179" t="s">
        <v>243</v>
      </c>
      <c r="S5" s="179" t="s">
        <v>11</v>
      </c>
      <c r="T5" s="215" t="s">
        <v>249</v>
      </c>
      <c r="U5" s="128"/>
    </row>
    <row r="6" spans="1:21" s="36" customFormat="1" ht="30.75" customHeight="1">
      <c r="A6" s="295">
        <v>2019</v>
      </c>
      <c r="B6" s="50">
        <v>10</v>
      </c>
      <c r="C6" s="236">
        <v>3.2</v>
      </c>
      <c r="D6" s="50">
        <v>205997</v>
      </c>
      <c r="E6" s="50" t="s">
        <v>2</v>
      </c>
      <c r="F6" s="50" t="s">
        <v>2</v>
      </c>
      <c r="G6" s="50" t="s">
        <v>2</v>
      </c>
      <c r="H6" s="50" t="s">
        <v>2</v>
      </c>
      <c r="I6" s="50" t="s">
        <v>2</v>
      </c>
      <c r="J6" s="50" t="s">
        <v>2</v>
      </c>
      <c r="K6" s="295">
        <v>2019</v>
      </c>
      <c r="L6" s="50">
        <v>9</v>
      </c>
      <c r="M6" s="224">
        <v>2.96</v>
      </c>
      <c r="N6" s="50">
        <v>202887</v>
      </c>
      <c r="O6" s="213" t="s">
        <v>2</v>
      </c>
      <c r="P6" s="213" t="s">
        <v>2</v>
      </c>
      <c r="Q6" s="213" t="s">
        <v>2</v>
      </c>
      <c r="R6" s="50">
        <v>1</v>
      </c>
      <c r="S6" s="224">
        <v>0.25</v>
      </c>
      <c r="T6" s="50">
        <v>3110</v>
      </c>
      <c r="U6" s="449"/>
    </row>
    <row r="7" spans="1:21" s="59" customFormat="1" ht="30.75" customHeight="1">
      <c r="A7" s="295">
        <v>2020</v>
      </c>
      <c r="B7" s="50">
        <v>6</v>
      </c>
      <c r="C7" s="236">
        <v>0.8</v>
      </c>
      <c r="D7" s="50">
        <v>58096</v>
      </c>
      <c r="E7" s="50" t="s">
        <v>2</v>
      </c>
      <c r="F7" s="50" t="s">
        <v>2</v>
      </c>
      <c r="G7" s="50" t="s">
        <v>2</v>
      </c>
      <c r="H7" s="50" t="s">
        <v>2</v>
      </c>
      <c r="I7" s="50" t="s">
        <v>2</v>
      </c>
      <c r="J7" s="50" t="s">
        <v>2</v>
      </c>
      <c r="K7" s="295">
        <v>2020</v>
      </c>
      <c r="L7" s="50">
        <v>6</v>
      </c>
      <c r="M7" s="224">
        <v>0.8</v>
      </c>
      <c r="N7" s="50">
        <v>58096</v>
      </c>
      <c r="O7" s="213" t="s">
        <v>2</v>
      </c>
      <c r="P7" s="213" t="s">
        <v>2</v>
      </c>
      <c r="Q7" s="213" t="s">
        <v>2</v>
      </c>
      <c r="R7" s="213" t="s">
        <v>2</v>
      </c>
      <c r="S7" s="213" t="s">
        <v>2</v>
      </c>
      <c r="T7" s="213" t="s">
        <v>2</v>
      </c>
      <c r="U7" s="203"/>
    </row>
    <row r="8" spans="1:21" s="59" customFormat="1" ht="30.75" customHeight="1">
      <c r="A8" s="367">
        <v>2021</v>
      </c>
      <c r="B8" s="418">
        <v>12</v>
      </c>
      <c r="C8" s="419">
        <v>6.95</v>
      </c>
      <c r="D8" s="418">
        <v>307317</v>
      </c>
      <c r="E8" s="50" t="s">
        <v>2</v>
      </c>
      <c r="F8" s="50" t="s">
        <v>2</v>
      </c>
      <c r="G8" s="50" t="s">
        <v>2</v>
      </c>
      <c r="H8" s="50" t="s">
        <v>2</v>
      </c>
      <c r="I8" s="50" t="s">
        <v>2</v>
      </c>
      <c r="J8" s="50" t="s">
        <v>2</v>
      </c>
      <c r="K8" s="367">
        <v>2021</v>
      </c>
      <c r="L8" s="418">
        <v>6</v>
      </c>
      <c r="M8" s="419">
        <v>2.2349999999999999</v>
      </c>
      <c r="N8" s="418">
        <v>179320</v>
      </c>
      <c r="O8" s="420">
        <v>6</v>
      </c>
      <c r="P8" s="420">
        <v>4.71</v>
      </c>
      <c r="Q8" s="421">
        <v>127997</v>
      </c>
      <c r="R8" s="342" t="s">
        <v>2</v>
      </c>
      <c r="S8" s="342" t="s">
        <v>2</v>
      </c>
      <c r="T8" s="342" t="s">
        <v>2</v>
      </c>
      <c r="U8" s="203"/>
    </row>
    <row r="9" spans="1:21" s="59" customFormat="1" ht="30.75" customHeight="1">
      <c r="A9" s="438">
        <v>2022</v>
      </c>
      <c r="B9" s="418">
        <v>10</v>
      </c>
      <c r="C9" s="419">
        <v>6.15</v>
      </c>
      <c r="D9" s="418">
        <v>279628</v>
      </c>
      <c r="E9" s="50" t="s">
        <v>6</v>
      </c>
      <c r="F9" s="50" t="s">
        <v>6</v>
      </c>
      <c r="G9" s="50" t="s">
        <v>6</v>
      </c>
      <c r="H9" s="50" t="s">
        <v>6</v>
      </c>
      <c r="I9" s="50" t="s">
        <v>6</v>
      </c>
      <c r="J9" s="50" t="s">
        <v>6</v>
      </c>
      <c r="K9" s="438">
        <v>2022</v>
      </c>
      <c r="L9" s="418">
        <v>7</v>
      </c>
      <c r="M9" s="419">
        <v>0.95000000000000007</v>
      </c>
      <c r="N9" s="418">
        <v>250483</v>
      </c>
      <c r="O9" s="420">
        <v>3</v>
      </c>
      <c r="P9" s="420">
        <v>5.2</v>
      </c>
      <c r="Q9" s="421">
        <v>29145</v>
      </c>
      <c r="R9" s="342" t="s">
        <v>6</v>
      </c>
      <c r="S9" s="342" t="s">
        <v>6</v>
      </c>
      <c r="T9" s="342" t="s">
        <v>6</v>
      </c>
      <c r="U9" s="203"/>
    </row>
    <row r="10" spans="1:21" s="36" customFormat="1" ht="30.75" customHeight="1">
      <c r="A10" s="579">
        <v>2023</v>
      </c>
      <c r="B10" s="418">
        <v>3</v>
      </c>
      <c r="C10" s="630">
        <v>0.16999999999999998</v>
      </c>
      <c r="D10" s="418">
        <v>40924</v>
      </c>
      <c r="E10" s="50" t="s">
        <v>414</v>
      </c>
      <c r="F10" s="50" t="s">
        <v>414</v>
      </c>
      <c r="G10" s="50" t="s">
        <v>414</v>
      </c>
      <c r="H10" s="50" t="s">
        <v>414</v>
      </c>
      <c r="I10" s="50" t="s">
        <v>414</v>
      </c>
      <c r="J10" s="50" t="s">
        <v>414</v>
      </c>
      <c r="K10" s="579">
        <v>2023</v>
      </c>
      <c r="L10" s="418">
        <v>2</v>
      </c>
      <c r="M10" s="419">
        <v>0.12</v>
      </c>
      <c r="N10" s="418">
        <v>33149</v>
      </c>
      <c r="O10" s="418">
        <v>1</v>
      </c>
      <c r="P10" s="631">
        <v>0.05</v>
      </c>
      <c r="Q10" s="418">
        <v>7775</v>
      </c>
      <c r="R10" s="342" t="s">
        <v>6</v>
      </c>
      <c r="S10" s="342" t="s">
        <v>6</v>
      </c>
      <c r="T10" s="342" t="s">
        <v>6</v>
      </c>
      <c r="U10" s="449"/>
    </row>
    <row r="11" spans="1:21" s="59" customFormat="1" ht="30.75" customHeight="1">
      <c r="A11" s="206">
        <v>2024</v>
      </c>
      <c r="B11" s="338">
        <v>9</v>
      </c>
      <c r="C11" s="562">
        <v>1.2102090000000001</v>
      </c>
      <c r="D11" s="338">
        <v>129419</v>
      </c>
      <c r="E11" s="50" t="s">
        <v>2</v>
      </c>
      <c r="F11" s="50" t="s">
        <v>2</v>
      </c>
      <c r="G11" s="50" t="s">
        <v>2</v>
      </c>
      <c r="H11" s="50" t="s">
        <v>2</v>
      </c>
      <c r="I11" s="50" t="s">
        <v>2</v>
      </c>
      <c r="J11" s="50" t="s">
        <v>2</v>
      </c>
      <c r="K11" s="206">
        <v>2024</v>
      </c>
      <c r="L11" s="338">
        <v>8</v>
      </c>
      <c r="M11" s="686">
        <f>SUM(M12:M23)</f>
        <v>1.160209</v>
      </c>
      <c r="N11" s="338">
        <v>122204</v>
      </c>
      <c r="O11" s="338">
        <v>1</v>
      </c>
      <c r="P11" s="572">
        <v>0.05</v>
      </c>
      <c r="Q11" s="338">
        <v>7215</v>
      </c>
      <c r="R11" s="342" t="s">
        <v>6</v>
      </c>
      <c r="S11" s="342" t="s">
        <v>6</v>
      </c>
      <c r="T11" s="342" t="s">
        <v>6</v>
      </c>
      <c r="U11" s="203"/>
    </row>
    <row r="12" spans="1:21" s="36" customFormat="1" ht="30.75" customHeight="1">
      <c r="A12" s="189" t="s">
        <v>94</v>
      </c>
      <c r="B12" s="50">
        <v>3</v>
      </c>
      <c r="C12" s="224">
        <v>0.34210000000000002</v>
      </c>
      <c r="D12" s="50">
        <v>46000</v>
      </c>
      <c r="E12" s="50" t="s">
        <v>2</v>
      </c>
      <c r="F12" s="50" t="s">
        <v>2</v>
      </c>
      <c r="G12" s="50" t="s">
        <v>2</v>
      </c>
      <c r="H12" s="50" t="s">
        <v>2</v>
      </c>
      <c r="I12" s="50" t="s">
        <v>2</v>
      </c>
      <c r="J12" s="50" t="s">
        <v>2</v>
      </c>
      <c r="K12" s="189" t="s">
        <v>94</v>
      </c>
      <c r="L12" s="50">
        <v>3</v>
      </c>
      <c r="M12" s="687">
        <v>0.34210000000000002</v>
      </c>
      <c r="N12" s="50">
        <v>46000</v>
      </c>
      <c r="O12" s="342" t="s">
        <v>6</v>
      </c>
      <c r="P12" s="342" t="s">
        <v>6</v>
      </c>
      <c r="Q12" s="342" t="s">
        <v>6</v>
      </c>
      <c r="R12" s="342" t="s">
        <v>6</v>
      </c>
      <c r="S12" s="342" t="s">
        <v>6</v>
      </c>
      <c r="T12" s="342" t="s">
        <v>6</v>
      </c>
      <c r="U12" s="449"/>
    </row>
    <row r="13" spans="1:21" s="36" customFormat="1" ht="30.75" customHeight="1">
      <c r="A13" s="189" t="s">
        <v>93</v>
      </c>
      <c r="B13" s="339">
        <v>3</v>
      </c>
      <c r="C13" s="688">
        <v>0.68580600000000003</v>
      </c>
      <c r="D13" s="341">
        <v>77015</v>
      </c>
      <c r="E13" s="50" t="s">
        <v>2</v>
      </c>
      <c r="F13" s="50" t="s">
        <v>2</v>
      </c>
      <c r="G13" s="50" t="s">
        <v>2</v>
      </c>
      <c r="H13" s="50" t="s">
        <v>2</v>
      </c>
      <c r="I13" s="50" t="s">
        <v>2</v>
      </c>
      <c r="J13" s="50" t="s">
        <v>2</v>
      </c>
      <c r="K13" s="189" t="s">
        <v>93</v>
      </c>
      <c r="L13" s="50">
        <v>2</v>
      </c>
      <c r="M13" s="687">
        <v>0.63580599999999998</v>
      </c>
      <c r="N13" s="50">
        <v>69800</v>
      </c>
      <c r="O13" s="342">
        <v>1</v>
      </c>
      <c r="P13" s="342">
        <v>0.05</v>
      </c>
      <c r="Q13" s="343">
        <v>7215</v>
      </c>
      <c r="R13" s="342" t="s">
        <v>6</v>
      </c>
      <c r="S13" s="342" t="s">
        <v>6</v>
      </c>
      <c r="T13" s="342" t="s">
        <v>6</v>
      </c>
      <c r="U13" s="449"/>
    </row>
    <row r="14" spans="1:21" s="36" customFormat="1" ht="30.75" customHeight="1">
      <c r="A14" s="189" t="s">
        <v>92</v>
      </c>
      <c r="B14" s="50">
        <v>1</v>
      </c>
      <c r="C14" s="224">
        <v>2.8252999999999997E-2</v>
      </c>
      <c r="D14" s="50" t="s">
        <v>6</v>
      </c>
      <c r="E14" s="50" t="s">
        <v>2</v>
      </c>
      <c r="F14" s="50" t="s">
        <v>2</v>
      </c>
      <c r="G14" s="50" t="s">
        <v>2</v>
      </c>
      <c r="H14" s="50" t="s">
        <v>2</v>
      </c>
      <c r="I14" s="50" t="s">
        <v>2</v>
      </c>
      <c r="J14" s="50" t="s">
        <v>2</v>
      </c>
      <c r="K14" s="189" t="s">
        <v>92</v>
      </c>
      <c r="L14" s="50">
        <v>1</v>
      </c>
      <c r="M14" s="687">
        <v>2.8252999999999997E-2</v>
      </c>
      <c r="N14" s="50" t="s">
        <v>6</v>
      </c>
      <c r="O14" s="50" t="s">
        <v>6</v>
      </c>
      <c r="P14" s="50" t="s">
        <v>6</v>
      </c>
      <c r="Q14" s="50" t="s">
        <v>6</v>
      </c>
      <c r="R14" s="342" t="s">
        <v>6</v>
      </c>
      <c r="S14" s="342" t="s">
        <v>6</v>
      </c>
      <c r="T14" s="342" t="s">
        <v>6</v>
      </c>
      <c r="U14" s="449"/>
    </row>
    <row r="15" spans="1:21" s="36" customFormat="1" ht="30.75" customHeight="1">
      <c r="A15" s="189" t="s">
        <v>91</v>
      </c>
      <c r="B15" s="50">
        <v>2</v>
      </c>
      <c r="C15" s="224">
        <v>0.15404999999999999</v>
      </c>
      <c r="D15" s="50">
        <v>6404</v>
      </c>
      <c r="E15" s="50" t="s">
        <v>2</v>
      </c>
      <c r="F15" s="50" t="s">
        <v>2</v>
      </c>
      <c r="G15" s="50" t="s">
        <v>2</v>
      </c>
      <c r="H15" s="50" t="s">
        <v>2</v>
      </c>
      <c r="I15" s="50" t="s">
        <v>2</v>
      </c>
      <c r="J15" s="50" t="s">
        <v>2</v>
      </c>
      <c r="K15" s="189" t="s">
        <v>91</v>
      </c>
      <c r="L15" s="50">
        <v>2</v>
      </c>
      <c r="M15" s="687">
        <v>0.15404999999999999</v>
      </c>
      <c r="N15" s="50">
        <v>6404</v>
      </c>
      <c r="O15" s="50" t="s">
        <v>6</v>
      </c>
      <c r="P15" s="50" t="s">
        <v>6</v>
      </c>
      <c r="Q15" s="50" t="s">
        <v>6</v>
      </c>
      <c r="R15" s="342" t="s">
        <v>6</v>
      </c>
      <c r="S15" s="342" t="s">
        <v>6</v>
      </c>
      <c r="T15" s="342" t="s">
        <v>6</v>
      </c>
      <c r="U15" s="449"/>
    </row>
    <row r="16" spans="1:21" s="36" customFormat="1" ht="30.75" customHeight="1">
      <c r="A16" s="189" t="s">
        <v>90</v>
      </c>
      <c r="B16" s="50" t="s">
        <v>6</v>
      </c>
      <c r="C16" s="560" t="s">
        <v>6</v>
      </c>
      <c r="D16" s="50" t="s">
        <v>6</v>
      </c>
      <c r="E16" s="50" t="s">
        <v>2</v>
      </c>
      <c r="F16" s="50" t="s">
        <v>2</v>
      </c>
      <c r="G16" s="50" t="s">
        <v>2</v>
      </c>
      <c r="H16" s="50" t="s">
        <v>2</v>
      </c>
      <c r="I16" s="50" t="s">
        <v>2</v>
      </c>
      <c r="J16" s="50" t="s">
        <v>2</v>
      </c>
      <c r="K16" s="189" t="s">
        <v>90</v>
      </c>
      <c r="L16" s="50" t="s">
        <v>6</v>
      </c>
      <c r="M16" s="50" t="s">
        <v>6</v>
      </c>
      <c r="N16" s="50" t="s">
        <v>6</v>
      </c>
      <c r="O16" s="50" t="s">
        <v>6</v>
      </c>
      <c r="P16" s="50" t="s">
        <v>6</v>
      </c>
      <c r="Q16" s="50" t="s">
        <v>6</v>
      </c>
      <c r="R16" s="342" t="s">
        <v>6</v>
      </c>
      <c r="S16" s="342" t="s">
        <v>6</v>
      </c>
      <c r="T16" s="342" t="s">
        <v>6</v>
      </c>
      <c r="U16" s="449"/>
    </row>
    <row r="17" spans="1:21" s="36" customFormat="1" ht="30.75" customHeight="1">
      <c r="A17" s="189" t="s">
        <v>89</v>
      </c>
      <c r="B17" s="339" t="s">
        <v>6</v>
      </c>
      <c r="C17" s="563" t="s">
        <v>6</v>
      </c>
      <c r="D17" s="341" t="s">
        <v>6</v>
      </c>
      <c r="E17" s="50" t="s">
        <v>2</v>
      </c>
      <c r="F17" s="50" t="s">
        <v>2</v>
      </c>
      <c r="G17" s="50" t="s">
        <v>2</v>
      </c>
      <c r="H17" s="50" t="s">
        <v>2</v>
      </c>
      <c r="I17" s="50" t="s">
        <v>2</v>
      </c>
      <c r="J17" s="50" t="s">
        <v>2</v>
      </c>
      <c r="K17" s="189" t="s">
        <v>89</v>
      </c>
      <c r="L17" s="339" t="s">
        <v>6</v>
      </c>
      <c r="M17" s="340" t="s">
        <v>6</v>
      </c>
      <c r="N17" s="339" t="s">
        <v>6</v>
      </c>
      <c r="O17" s="50" t="s">
        <v>6</v>
      </c>
      <c r="P17" s="50" t="s">
        <v>6</v>
      </c>
      <c r="Q17" s="50" t="s">
        <v>6</v>
      </c>
      <c r="R17" s="342" t="s">
        <v>6</v>
      </c>
      <c r="S17" s="342" t="s">
        <v>6</v>
      </c>
      <c r="T17" s="342" t="s">
        <v>6</v>
      </c>
      <c r="U17" s="449"/>
    </row>
    <row r="18" spans="1:21" s="36" customFormat="1" ht="30.75" customHeight="1">
      <c r="A18" s="189" t="s">
        <v>88</v>
      </c>
      <c r="B18" s="50" t="s">
        <v>6</v>
      </c>
      <c r="C18" s="560" t="s">
        <v>6</v>
      </c>
      <c r="D18" s="50" t="s">
        <v>6</v>
      </c>
      <c r="E18" s="50" t="s">
        <v>2</v>
      </c>
      <c r="F18" s="50" t="s">
        <v>2</v>
      </c>
      <c r="G18" s="50" t="s">
        <v>2</v>
      </c>
      <c r="H18" s="50" t="s">
        <v>2</v>
      </c>
      <c r="I18" s="50" t="s">
        <v>2</v>
      </c>
      <c r="J18" s="50" t="s">
        <v>2</v>
      </c>
      <c r="K18" s="189" t="s">
        <v>88</v>
      </c>
      <c r="L18" s="50" t="s">
        <v>6</v>
      </c>
      <c r="M18" s="50" t="s">
        <v>6</v>
      </c>
      <c r="N18" s="50" t="s">
        <v>6</v>
      </c>
      <c r="O18" s="50" t="s">
        <v>6</v>
      </c>
      <c r="P18" s="50" t="s">
        <v>6</v>
      </c>
      <c r="Q18" s="50" t="s">
        <v>6</v>
      </c>
      <c r="R18" s="342" t="s">
        <v>6</v>
      </c>
      <c r="S18" s="342" t="s">
        <v>6</v>
      </c>
      <c r="T18" s="342" t="s">
        <v>6</v>
      </c>
      <c r="U18" s="449"/>
    </row>
    <row r="19" spans="1:21" s="36" customFormat="1" ht="30.75" customHeight="1">
      <c r="A19" s="189" t="s">
        <v>87</v>
      </c>
      <c r="B19" s="50" t="s">
        <v>6</v>
      </c>
      <c r="C19" s="560" t="s">
        <v>6</v>
      </c>
      <c r="D19" s="50" t="s">
        <v>6</v>
      </c>
      <c r="E19" s="50" t="s">
        <v>2</v>
      </c>
      <c r="F19" s="50" t="s">
        <v>2</v>
      </c>
      <c r="G19" s="50" t="s">
        <v>2</v>
      </c>
      <c r="H19" s="50" t="s">
        <v>2</v>
      </c>
      <c r="I19" s="50" t="s">
        <v>2</v>
      </c>
      <c r="J19" s="50" t="s">
        <v>2</v>
      </c>
      <c r="K19" s="189" t="s">
        <v>87</v>
      </c>
      <c r="L19" s="50" t="s">
        <v>6</v>
      </c>
      <c r="M19" s="50" t="s">
        <v>6</v>
      </c>
      <c r="N19" s="50" t="s">
        <v>6</v>
      </c>
      <c r="O19" s="50" t="s">
        <v>6</v>
      </c>
      <c r="P19" s="50" t="s">
        <v>6</v>
      </c>
      <c r="Q19" s="50" t="s">
        <v>6</v>
      </c>
      <c r="R19" s="342" t="s">
        <v>6</v>
      </c>
      <c r="S19" s="342" t="s">
        <v>6</v>
      </c>
      <c r="T19" s="342" t="s">
        <v>6</v>
      </c>
      <c r="U19" s="449"/>
    </row>
    <row r="20" spans="1:21" s="36" customFormat="1" ht="30.75" customHeight="1">
      <c r="A20" s="189" t="s">
        <v>86</v>
      </c>
      <c r="B20" s="339" t="s">
        <v>6</v>
      </c>
      <c r="C20" s="563" t="s">
        <v>6</v>
      </c>
      <c r="D20" s="341" t="s">
        <v>6</v>
      </c>
      <c r="E20" s="50" t="s">
        <v>2</v>
      </c>
      <c r="F20" s="50" t="s">
        <v>2</v>
      </c>
      <c r="G20" s="50" t="s">
        <v>2</v>
      </c>
      <c r="H20" s="50" t="s">
        <v>2</v>
      </c>
      <c r="I20" s="50" t="s">
        <v>2</v>
      </c>
      <c r="J20" s="50" t="s">
        <v>2</v>
      </c>
      <c r="K20" s="189" t="s">
        <v>86</v>
      </c>
      <c r="L20" s="375" t="s">
        <v>6</v>
      </c>
      <c r="M20" s="375" t="s">
        <v>6</v>
      </c>
      <c r="N20" s="528" t="s">
        <v>6</v>
      </c>
      <c r="O20" s="50" t="s">
        <v>6</v>
      </c>
      <c r="P20" s="50" t="s">
        <v>6</v>
      </c>
      <c r="Q20" s="50" t="s">
        <v>6</v>
      </c>
      <c r="R20" s="342" t="s">
        <v>6</v>
      </c>
      <c r="S20" s="342" t="s">
        <v>6</v>
      </c>
      <c r="T20" s="342" t="s">
        <v>6</v>
      </c>
      <c r="U20" s="449"/>
    </row>
    <row r="21" spans="1:21" s="36" customFormat="1" ht="30.75" customHeight="1">
      <c r="A21" s="189" t="s">
        <v>85</v>
      </c>
      <c r="B21" s="50" t="s">
        <v>6</v>
      </c>
      <c r="C21" s="560" t="s">
        <v>6</v>
      </c>
      <c r="D21" s="50" t="s">
        <v>6</v>
      </c>
      <c r="E21" s="50" t="s">
        <v>2</v>
      </c>
      <c r="F21" s="50" t="s">
        <v>2</v>
      </c>
      <c r="G21" s="50" t="s">
        <v>2</v>
      </c>
      <c r="H21" s="50" t="s">
        <v>2</v>
      </c>
      <c r="I21" s="50" t="s">
        <v>2</v>
      </c>
      <c r="J21" s="50" t="s">
        <v>2</v>
      </c>
      <c r="K21" s="189" t="s">
        <v>85</v>
      </c>
      <c r="L21" s="50" t="s">
        <v>6</v>
      </c>
      <c r="M21" s="50" t="s">
        <v>6</v>
      </c>
      <c r="N21" s="50" t="s">
        <v>6</v>
      </c>
      <c r="O21" s="50" t="s">
        <v>6</v>
      </c>
      <c r="P21" s="50" t="s">
        <v>6</v>
      </c>
      <c r="Q21" s="50" t="s">
        <v>6</v>
      </c>
      <c r="R21" s="342" t="s">
        <v>6</v>
      </c>
      <c r="S21" s="342" t="s">
        <v>6</v>
      </c>
      <c r="T21" s="342" t="s">
        <v>6</v>
      </c>
      <c r="U21" s="449"/>
    </row>
    <row r="22" spans="1:21" s="36" customFormat="1" ht="30.75" customHeight="1">
      <c r="A22" s="336" t="s">
        <v>84</v>
      </c>
      <c r="B22" s="50" t="s">
        <v>6</v>
      </c>
      <c r="C22" s="560" t="s">
        <v>6</v>
      </c>
      <c r="D22" s="50" t="s">
        <v>6</v>
      </c>
      <c r="E22" s="50" t="s">
        <v>2</v>
      </c>
      <c r="F22" s="50" t="s">
        <v>2</v>
      </c>
      <c r="G22" s="50" t="s">
        <v>2</v>
      </c>
      <c r="H22" s="50" t="s">
        <v>2</v>
      </c>
      <c r="I22" s="50" t="s">
        <v>2</v>
      </c>
      <c r="J22" s="50" t="s">
        <v>2</v>
      </c>
      <c r="K22" s="189" t="s">
        <v>84</v>
      </c>
      <c r="L22" s="50" t="s">
        <v>6</v>
      </c>
      <c r="M22" s="50" t="s">
        <v>6</v>
      </c>
      <c r="N22" s="50" t="s">
        <v>6</v>
      </c>
      <c r="O22" s="50" t="s">
        <v>6</v>
      </c>
      <c r="P22" s="50" t="s">
        <v>6</v>
      </c>
      <c r="Q22" s="50" t="s">
        <v>6</v>
      </c>
      <c r="R22" s="342" t="s">
        <v>6</v>
      </c>
      <c r="S22" s="342" t="s">
        <v>6</v>
      </c>
      <c r="T22" s="342" t="s">
        <v>6</v>
      </c>
      <c r="U22" s="449"/>
    </row>
    <row r="23" spans="1:21" s="77" customFormat="1" ht="30.75" customHeight="1">
      <c r="A23" s="190" t="s">
        <v>83</v>
      </c>
      <c r="B23" s="530" t="s">
        <v>6</v>
      </c>
      <c r="C23" s="561" t="s">
        <v>6</v>
      </c>
      <c r="D23" s="187" t="s">
        <v>6</v>
      </c>
      <c r="E23" s="187" t="s">
        <v>6</v>
      </c>
      <c r="F23" s="187" t="s">
        <v>6</v>
      </c>
      <c r="G23" s="187" t="s">
        <v>6</v>
      </c>
      <c r="H23" s="187" t="s">
        <v>6</v>
      </c>
      <c r="I23" s="187" t="s">
        <v>6</v>
      </c>
      <c r="J23" s="187" t="s">
        <v>6</v>
      </c>
      <c r="K23" s="190" t="s">
        <v>83</v>
      </c>
      <c r="L23" s="187" t="s">
        <v>6</v>
      </c>
      <c r="M23" s="187" t="s">
        <v>6</v>
      </c>
      <c r="N23" s="187" t="s">
        <v>6</v>
      </c>
      <c r="O23" s="187" t="s">
        <v>6</v>
      </c>
      <c r="P23" s="187" t="s">
        <v>6</v>
      </c>
      <c r="Q23" s="187" t="s">
        <v>6</v>
      </c>
      <c r="R23" s="529" t="s">
        <v>6</v>
      </c>
      <c r="S23" s="529" t="s">
        <v>6</v>
      </c>
      <c r="T23" s="529" t="s">
        <v>6</v>
      </c>
      <c r="U23" s="449"/>
    </row>
    <row r="24" spans="1:21" s="36" customFormat="1" ht="16.5" customHeight="1">
      <c r="A24" s="794" t="s">
        <v>231</v>
      </c>
      <c r="B24" s="794"/>
      <c r="C24" s="794"/>
      <c r="D24" s="794"/>
      <c r="E24" s="794"/>
      <c r="F24" s="225"/>
      <c r="G24" s="213"/>
      <c r="H24" s="213"/>
      <c r="I24" s="213"/>
      <c r="J24" s="213"/>
      <c r="K24" s="794" t="s">
        <v>231</v>
      </c>
      <c r="L24" s="794"/>
      <c r="M24" s="794"/>
      <c r="N24" s="794"/>
      <c r="O24" s="794"/>
      <c r="P24" s="225"/>
      <c r="Q24" s="213"/>
      <c r="R24" s="213"/>
      <c r="S24" s="213"/>
      <c r="T24" s="213"/>
      <c r="U24" s="449"/>
    </row>
    <row r="25" spans="1:21" s="14" customFormat="1" ht="16.5" customHeight="1">
      <c r="U25" s="646"/>
    </row>
    <row r="26" spans="1:21" s="4" customFormat="1" ht="45.75" customHeight="1">
      <c r="U26" s="647"/>
    </row>
    <row r="27" spans="1:21" s="5" customFormat="1" ht="16.5" customHeight="1">
      <c r="U27" s="641"/>
    </row>
    <row r="28" spans="1:21" s="10" customFormat="1" ht="51" customHeight="1">
      <c r="U28" s="128"/>
    </row>
    <row r="29" spans="1:21" s="10" customFormat="1" ht="80.25" customHeight="1">
      <c r="U29" s="128"/>
    </row>
    <row r="30" spans="1:21" s="36" customFormat="1" ht="29.25" customHeight="1">
      <c r="U30" s="449"/>
    </row>
    <row r="31" spans="1:21" s="36" customFormat="1" ht="29.25" customHeight="1">
      <c r="U31" s="449"/>
    </row>
    <row r="32" spans="1:21" s="36" customFormat="1" ht="29.25" customHeight="1">
      <c r="U32" s="449"/>
    </row>
    <row r="33" spans="21:21" s="36" customFormat="1" ht="29.25" customHeight="1">
      <c r="U33" s="449"/>
    </row>
    <row r="34" spans="21:21" s="59" customFormat="1" ht="29.25" customHeight="1">
      <c r="U34" s="203"/>
    </row>
    <row r="35" spans="21:21" s="59" customFormat="1" ht="29.25" customHeight="1">
      <c r="U35" s="203"/>
    </row>
    <row r="36" spans="21:21" s="36" customFormat="1" ht="29.25" customHeight="1">
      <c r="U36" s="449"/>
    </row>
    <row r="37" spans="21:21" s="36" customFormat="1" ht="29.25" customHeight="1">
      <c r="U37" s="449"/>
    </row>
    <row r="38" spans="21:21" s="36" customFormat="1" ht="29.25" customHeight="1">
      <c r="U38" s="449"/>
    </row>
    <row r="39" spans="21:21" s="36" customFormat="1" ht="29.25" customHeight="1">
      <c r="U39" s="449"/>
    </row>
    <row r="40" spans="21:21" s="36" customFormat="1" ht="29.25" customHeight="1">
      <c r="U40" s="449"/>
    </row>
    <row r="41" spans="21:21" s="36" customFormat="1" ht="29.25" customHeight="1">
      <c r="U41" s="449"/>
    </row>
    <row r="42" spans="21:21" s="36" customFormat="1" ht="29.25" customHeight="1">
      <c r="U42" s="449"/>
    </row>
    <row r="43" spans="21:21" s="36" customFormat="1" ht="29.25" customHeight="1">
      <c r="U43" s="449"/>
    </row>
    <row r="44" spans="21:21" s="36" customFormat="1" ht="29.25" customHeight="1">
      <c r="U44" s="449"/>
    </row>
    <row r="45" spans="21:21" s="36" customFormat="1" ht="29.25" customHeight="1">
      <c r="U45" s="449"/>
    </row>
    <row r="46" spans="21:21" s="36" customFormat="1" ht="29.25" customHeight="1">
      <c r="U46" s="449"/>
    </row>
    <row r="47" spans="21:21" s="36" customFormat="1" ht="29.25" customHeight="1">
      <c r="U47" s="449"/>
    </row>
    <row r="48" spans="21:21" s="36" customFormat="1" ht="16.5" customHeight="1">
      <c r="U48" s="449"/>
    </row>
  </sheetData>
  <mergeCells count="20">
    <mergeCell ref="K24:O24"/>
    <mergeCell ref="A24:E24"/>
    <mergeCell ref="A4:A5"/>
    <mergeCell ref="B4:D4"/>
    <mergeCell ref="E4:G4"/>
    <mergeCell ref="H4:J4"/>
    <mergeCell ref="K4:K5"/>
    <mergeCell ref="R1:T1"/>
    <mergeCell ref="K2:T2"/>
    <mergeCell ref="K3:M3"/>
    <mergeCell ref="L4:N4"/>
    <mergeCell ref="O4:Q4"/>
    <mergeCell ref="R4:T4"/>
    <mergeCell ref="R3:T3"/>
    <mergeCell ref="A1:B1"/>
    <mergeCell ref="H1:J1"/>
    <mergeCell ref="A2:J2"/>
    <mergeCell ref="A3:C3"/>
    <mergeCell ref="K1:L1"/>
    <mergeCell ref="H3:J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  <colBreaks count="1" manualBreakCount="1">
    <brk id="10" max="23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O51"/>
  <sheetViews>
    <sheetView view="pageBreakPreview" zoomScaleNormal="100" zoomScaleSheetLayoutView="100" workbookViewId="0">
      <selection activeCell="A2" sqref="A2:N2"/>
    </sheetView>
  </sheetViews>
  <sheetFormatPr defaultColWidth="8.88671875" defaultRowHeight="13.5"/>
  <cols>
    <col min="1" max="1" width="5.33203125" style="143" customWidth="1"/>
    <col min="2" max="2" width="6" style="143" customWidth="1"/>
    <col min="3" max="3" width="4.6640625" style="143" customWidth="1"/>
    <col min="4" max="6" width="5.33203125" style="143" customWidth="1"/>
    <col min="7" max="7" width="5.6640625" style="143" customWidth="1"/>
    <col min="8" max="8" width="7.44140625" style="143" customWidth="1"/>
    <col min="9" max="9" width="4.6640625" style="143" customWidth="1"/>
    <col min="10" max="10" width="5.109375" style="143" customWidth="1"/>
    <col min="11" max="11" width="6.33203125" style="143" bestFit="1" customWidth="1"/>
    <col min="12" max="12" width="6.6640625" style="143" customWidth="1"/>
    <col min="13" max="13" width="5.33203125" style="143" customWidth="1"/>
    <col min="14" max="14" width="6.21875" style="143" customWidth="1"/>
    <col min="15" max="16384" width="8.88671875" style="143"/>
  </cols>
  <sheetData>
    <row r="1" spans="1:15" s="131" customFormat="1" ht="14.25">
      <c r="A1" s="1050"/>
      <c r="B1" s="1051"/>
      <c r="C1" s="1051"/>
      <c r="K1" s="132"/>
      <c r="L1" s="1025" t="s">
        <v>317</v>
      </c>
      <c r="M1" s="1012"/>
      <c r="N1" s="1012"/>
    </row>
    <row r="2" spans="1:15" s="133" customFormat="1" ht="60.75" customHeight="1">
      <c r="A2" s="1052" t="s">
        <v>355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1053"/>
    </row>
    <row r="3" spans="1:15" s="134" customFormat="1" ht="16.5" customHeight="1">
      <c r="A3" s="1054" t="s">
        <v>250</v>
      </c>
      <c r="B3" s="1054"/>
      <c r="C3" s="1054"/>
      <c r="D3" s="228"/>
      <c r="E3" s="228"/>
      <c r="F3" s="228"/>
      <c r="G3" s="228"/>
      <c r="H3" s="1055" t="s">
        <v>251</v>
      </c>
      <c r="I3" s="1055"/>
      <c r="J3" s="1055"/>
      <c r="K3" s="1055"/>
      <c r="L3" s="1055"/>
      <c r="M3" s="1055"/>
      <c r="N3" s="1055"/>
    </row>
    <row r="4" spans="1:15" s="135" customFormat="1" ht="39" customHeight="1">
      <c r="A4" s="1064" t="s">
        <v>392</v>
      </c>
      <c r="B4" s="1066" t="s">
        <v>418</v>
      </c>
      <c r="C4" s="1067"/>
      <c r="D4" s="1067"/>
      <c r="E4" s="1067"/>
      <c r="F4" s="1067"/>
      <c r="G4" s="1069" t="s">
        <v>419</v>
      </c>
      <c r="H4" s="1069"/>
      <c r="I4" s="1069"/>
      <c r="J4" s="1069"/>
      <c r="K4" s="1066" t="s">
        <v>252</v>
      </c>
      <c r="L4" s="1067"/>
      <c r="M4" s="1067"/>
      <c r="N4" s="1068"/>
    </row>
    <row r="5" spans="1:15" s="135" customFormat="1" ht="36.75" customHeight="1">
      <c r="A5" s="1065"/>
      <c r="B5" s="1056" t="s">
        <v>253</v>
      </c>
      <c r="C5" s="1058" t="s">
        <v>254</v>
      </c>
      <c r="D5" s="1058" t="s">
        <v>255</v>
      </c>
      <c r="E5" s="1063"/>
      <c r="F5" s="1063"/>
      <c r="G5" s="1070" t="s">
        <v>253</v>
      </c>
      <c r="H5" s="1063"/>
      <c r="I5" s="1071" t="s">
        <v>256</v>
      </c>
      <c r="J5" s="1058" t="s">
        <v>390</v>
      </c>
      <c r="K5" s="1074" t="s">
        <v>386</v>
      </c>
      <c r="L5" s="1075"/>
      <c r="M5" s="1056" t="s">
        <v>256</v>
      </c>
      <c r="N5" s="1060" t="s">
        <v>391</v>
      </c>
    </row>
    <row r="6" spans="1:15" s="135" customFormat="1" ht="76.5" customHeight="1">
      <c r="A6" s="1057"/>
      <c r="B6" s="1057"/>
      <c r="C6" s="1059"/>
      <c r="D6" s="265" t="s">
        <v>258</v>
      </c>
      <c r="E6" s="265" t="s">
        <v>259</v>
      </c>
      <c r="F6" s="265" t="s">
        <v>260</v>
      </c>
      <c r="G6" s="286"/>
      <c r="H6" s="230" t="s">
        <v>261</v>
      </c>
      <c r="I6" s="1072"/>
      <c r="J6" s="1073"/>
      <c r="K6" s="537"/>
      <c r="L6" s="230" t="s">
        <v>420</v>
      </c>
      <c r="M6" s="1062"/>
      <c r="N6" s="1061"/>
    </row>
    <row r="7" spans="1:15" s="136" customFormat="1" ht="31.5" customHeight="1">
      <c r="A7" s="232">
        <v>2019</v>
      </c>
      <c r="B7" s="312">
        <f>SUM(C7:D7)</f>
        <v>423</v>
      </c>
      <c r="C7" s="312">
        <v>19</v>
      </c>
      <c r="D7" s="312">
        <f>SUM(E7:F7)</f>
        <v>404</v>
      </c>
      <c r="E7" s="312">
        <v>79</v>
      </c>
      <c r="F7" s="312">
        <v>325</v>
      </c>
      <c r="G7" s="266">
        <v>1514</v>
      </c>
      <c r="H7" s="267">
        <v>3.58</v>
      </c>
      <c r="I7" s="266">
        <v>767</v>
      </c>
      <c r="J7" s="312">
        <v>747</v>
      </c>
      <c r="K7" s="379">
        <v>1397</v>
      </c>
      <c r="L7" s="269">
        <v>2.6</v>
      </c>
      <c r="M7" s="322">
        <v>716</v>
      </c>
      <c r="N7" s="312">
        <v>681</v>
      </c>
    </row>
    <row r="8" spans="1:15" s="136" customFormat="1" ht="31.5" customHeight="1">
      <c r="A8" s="232">
        <v>2020</v>
      </c>
      <c r="B8" s="312">
        <v>423</v>
      </c>
      <c r="C8" s="312">
        <v>19</v>
      </c>
      <c r="D8" s="312">
        <v>404</v>
      </c>
      <c r="E8" s="312">
        <v>79</v>
      </c>
      <c r="F8" s="312">
        <v>325</v>
      </c>
      <c r="G8" s="266">
        <v>1514</v>
      </c>
      <c r="H8" s="267">
        <v>3.58</v>
      </c>
      <c r="I8" s="266">
        <v>767</v>
      </c>
      <c r="J8" s="266">
        <v>747</v>
      </c>
      <c r="K8" s="379">
        <v>1397</v>
      </c>
      <c r="L8" s="268">
        <v>3.3</v>
      </c>
      <c r="M8" s="319">
        <v>716</v>
      </c>
      <c r="N8" s="312">
        <v>681</v>
      </c>
    </row>
    <row r="9" spans="1:15" s="136" customFormat="1" ht="31.5" customHeight="1">
      <c r="A9" s="232">
        <v>2021</v>
      </c>
      <c r="B9" s="377">
        <v>423</v>
      </c>
      <c r="C9" s="377">
        <v>19</v>
      </c>
      <c r="D9" s="377">
        <v>404</v>
      </c>
      <c r="E9" s="377">
        <v>79</v>
      </c>
      <c r="F9" s="377">
        <v>325</v>
      </c>
      <c r="G9" s="266">
        <v>1514</v>
      </c>
      <c r="H9" s="267">
        <v>3.58</v>
      </c>
      <c r="I9" s="377">
        <v>767</v>
      </c>
      <c r="J9" s="377">
        <v>747</v>
      </c>
      <c r="K9" s="379">
        <v>1396</v>
      </c>
      <c r="L9" s="268">
        <v>3.3</v>
      </c>
      <c r="M9" s="379">
        <v>715</v>
      </c>
      <c r="N9" s="379">
        <v>681</v>
      </c>
    </row>
    <row r="10" spans="1:15" s="136" customFormat="1" ht="31.5" customHeight="1">
      <c r="A10" s="232">
        <v>2022</v>
      </c>
      <c r="B10" s="377">
        <v>423</v>
      </c>
      <c r="C10" s="377">
        <v>19</v>
      </c>
      <c r="D10" s="377">
        <v>404</v>
      </c>
      <c r="E10" s="377">
        <v>79</v>
      </c>
      <c r="F10" s="377">
        <v>325</v>
      </c>
      <c r="G10" s="266">
        <v>1514</v>
      </c>
      <c r="H10" s="267">
        <v>3.6</v>
      </c>
      <c r="I10" s="377">
        <v>767</v>
      </c>
      <c r="J10" s="377">
        <v>747</v>
      </c>
      <c r="K10" s="379">
        <v>1397</v>
      </c>
      <c r="L10" s="268">
        <v>3.3</v>
      </c>
      <c r="M10" s="379">
        <v>715</v>
      </c>
      <c r="N10" s="379">
        <v>681</v>
      </c>
    </row>
    <row r="11" spans="1:15" s="139" customFormat="1" ht="31.5" customHeight="1">
      <c r="A11" s="232">
        <v>2023</v>
      </c>
      <c r="B11" s="377">
        <v>423</v>
      </c>
      <c r="C11" s="377">
        <v>19</v>
      </c>
      <c r="D11" s="377">
        <v>404</v>
      </c>
      <c r="E11" s="377">
        <v>79</v>
      </c>
      <c r="F11" s="377">
        <v>325</v>
      </c>
      <c r="G11" s="632">
        <v>1514</v>
      </c>
      <c r="H11" s="377">
        <v>3.6</v>
      </c>
      <c r="I11" s="377">
        <v>767</v>
      </c>
      <c r="J11" s="377">
        <v>747</v>
      </c>
      <c r="K11" s="632">
        <v>1396</v>
      </c>
      <c r="L11" s="377">
        <v>3.3</v>
      </c>
      <c r="M11" s="377">
        <v>715</v>
      </c>
      <c r="N11" s="377">
        <v>681</v>
      </c>
    </row>
    <row r="12" spans="1:15" s="139" customFormat="1" ht="31.5" customHeight="1">
      <c r="A12" s="238">
        <v>2024</v>
      </c>
      <c r="B12" s="378">
        <v>423</v>
      </c>
      <c r="C12" s="378">
        <v>19</v>
      </c>
      <c r="D12" s="378">
        <v>404</v>
      </c>
      <c r="E12" s="378">
        <v>79</v>
      </c>
      <c r="F12" s="378">
        <v>325</v>
      </c>
      <c r="G12" s="536">
        <v>1514</v>
      </c>
      <c r="H12" s="378">
        <v>3.6</v>
      </c>
      <c r="I12" s="378">
        <v>767</v>
      </c>
      <c r="J12" s="378">
        <v>747</v>
      </c>
      <c r="K12" s="536">
        <v>1396</v>
      </c>
      <c r="L12" s="378">
        <v>3.2</v>
      </c>
      <c r="M12" s="378">
        <v>715</v>
      </c>
      <c r="N12" s="378">
        <v>681</v>
      </c>
    </row>
    <row r="13" spans="1:15" s="136" customFormat="1" ht="24.75" customHeight="1">
      <c r="A13" s="232" t="s">
        <v>94</v>
      </c>
      <c r="B13" s="329">
        <v>27</v>
      </c>
      <c r="C13" s="329">
        <v>1</v>
      </c>
      <c r="D13" s="329">
        <v>26</v>
      </c>
      <c r="E13" s="329">
        <v>5</v>
      </c>
      <c r="F13" s="329">
        <v>21</v>
      </c>
      <c r="G13" s="266">
        <v>97</v>
      </c>
      <c r="H13" s="267">
        <v>3.58</v>
      </c>
      <c r="I13" s="266">
        <v>49</v>
      </c>
      <c r="J13" s="377">
        <v>48</v>
      </c>
      <c r="K13" s="566">
        <v>81</v>
      </c>
      <c r="L13" s="268">
        <v>3</v>
      </c>
      <c r="M13" s="377">
        <v>43</v>
      </c>
      <c r="N13" s="519">
        <v>38</v>
      </c>
    </row>
    <row r="14" spans="1:15" s="136" customFormat="1" ht="21.75" customHeight="1">
      <c r="A14" s="232" t="s">
        <v>93</v>
      </c>
      <c r="B14" s="329">
        <v>8</v>
      </c>
      <c r="C14" s="50" t="s">
        <v>6</v>
      </c>
      <c r="D14" s="329">
        <v>8</v>
      </c>
      <c r="E14" s="329">
        <v>2</v>
      </c>
      <c r="F14" s="329">
        <v>6</v>
      </c>
      <c r="G14" s="266">
        <v>29</v>
      </c>
      <c r="H14" s="267">
        <v>3.58</v>
      </c>
      <c r="I14" s="266">
        <v>15</v>
      </c>
      <c r="J14" s="377">
        <v>14</v>
      </c>
      <c r="K14" s="566">
        <v>23</v>
      </c>
      <c r="L14" s="268">
        <v>2.9</v>
      </c>
      <c r="M14" s="377">
        <v>13</v>
      </c>
      <c r="N14" s="519">
        <v>10</v>
      </c>
    </row>
    <row r="15" spans="1:15" s="136" customFormat="1" ht="24.75" customHeight="1">
      <c r="A15" s="232" t="s">
        <v>92</v>
      </c>
      <c r="B15" s="50" t="s">
        <v>6</v>
      </c>
      <c r="C15" s="50" t="s">
        <v>6</v>
      </c>
      <c r="D15" s="50" t="s">
        <v>6</v>
      </c>
      <c r="E15" s="50" t="s">
        <v>6</v>
      </c>
      <c r="F15" s="50" t="s">
        <v>6</v>
      </c>
      <c r="G15" s="50" t="s">
        <v>6</v>
      </c>
      <c r="H15" s="50" t="s">
        <v>6</v>
      </c>
      <c r="I15" s="50" t="s">
        <v>6</v>
      </c>
      <c r="J15" s="50" t="s">
        <v>6</v>
      </c>
      <c r="K15" s="50" t="s">
        <v>6</v>
      </c>
      <c r="L15" s="50" t="s">
        <v>6</v>
      </c>
      <c r="M15" s="50" t="s">
        <v>6</v>
      </c>
      <c r="N15" s="50" t="s">
        <v>6</v>
      </c>
    </row>
    <row r="16" spans="1:15" s="136" customFormat="1" ht="24.75" customHeight="1">
      <c r="A16" s="232" t="s">
        <v>91</v>
      </c>
      <c r="B16" s="50" t="s">
        <v>6</v>
      </c>
      <c r="C16" s="50" t="s">
        <v>6</v>
      </c>
      <c r="D16" s="50" t="s">
        <v>6</v>
      </c>
      <c r="E16" s="50" t="s">
        <v>6</v>
      </c>
      <c r="F16" s="50" t="s">
        <v>6</v>
      </c>
      <c r="G16" s="50" t="s">
        <v>6</v>
      </c>
      <c r="H16" s="50" t="s">
        <v>6</v>
      </c>
      <c r="I16" s="50" t="s">
        <v>6</v>
      </c>
      <c r="J16" s="50" t="s">
        <v>6</v>
      </c>
      <c r="K16" s="50" t="s">
        <v>6</v>
      </c>
      <c r="L16" s="50" t="s">
        <v>6</v>
      </c>
      <c r="M16" s="50" t="s">
        <v>6</v>
      </c>
      <c r="N16" s="50" t="s">
        <v>6</v>
      </c>
      <c r="O16" s="141"/>
    </row>
    <row r="17" spans="1:15" s="136" customFormat="1" ht="24.75" customHeight="1">
      <c r="A17" s="232" t="s">
        <v>90</v>
      </c>
      <c r="B17" s="329">
        <v>9</v>
      </c>
      <c r="C17" s="50" t="s">
        <v>6</v>
      </c>
      <c r="D17" s="329">
        <v>9</v>
      </c>
      <c r="E17" s="329">
        <v>3</v>
      </c>
      <c r="F17" s="329">
        <v>6</v>
      </c>
      <c r="G17" s="266">
        <v>32</v>
      </c>
      <c r="H17" s="267">
        <v>3.58</v>
      </c>
      <c r="I17" s="266">
        <v>17</v>
      </c>
      <c r="J17" s="377">
        <v>15</v>
      </c>
      <c r="K17" s="566">
        <v>25</v>
      </c>
      <c r="L17" s="268">
        <v>2.8</v>
      </c>
      <c r="M17" s="377">
        <v>14</v>
      </c>
      <c r="N17" s="519">
        <v>11</v>
      </c>
    </row>
    <row r="18" spans="1:15" s="136" customFormat="1" ht="24.75" customHeight="1">
      <c r="A18" s="232" t="s">
        <v>89</v>
      </c>
      <c r="B18" s="329">
        <v>121</v>
      </c>
      <c r="C18" s="329">
        <v>7</v>
      </c>
      <c r="D18" s="329">
        <v>114</v>
      </c>
      <c r="E18" s="329">
        <v>23</v>
      </c>
      <c r="F18" s="329">
        <v>91</v>
      </c>
      <c r="G18" s="266">
        <v>433</v>
      </c>
      <c r="H18" s="267">
        <v>3.58</v>
      </c>
      <c r="I18" s="266">
        <v>218</v>
      </c>
      <c r="J18" s="377">
        <v>215</v>
      </c>
      <c r="K18" s="566">
        <v>395</v>
      </c>
      <c r="L18" s="268">
        <v>3.3</v>
      </c>
      <c r="M18" s="377">
        <v>200</v>
      </c>
      <c r="N18" s="519">
        <v>195</v>
      </c>
    </row>
    <row r="19" spans="1:15" s="136" customFormat="1" ht="24.75" customHeight="1">
      <c r="A19" s="232" t="s">
        <v>88</v>
      </c>
      <c r="B19" s="50" t="s">
        <v>6</v>
      </c>
      <c r="C19" s="50" t="s">
        <v>6</v>
      </c>
      <c r="D19" s="50" t="s">
        <v>6</v>
      </c>
      <c r="E19" s="50" t="s">
        <v>6</v>
      </c>
      <c r="F19" s="50" t="s">
        <v>6</v>
      </c>
      <c r="G19" s="50" t="s">
        <v>6</v>
      </c>
      <c r="H19" s="50" t="s">
        <v>6</v>
      </c>
      <c r="I19" s="50" t="s">
        <v>6</v>
      </c>
      <c r="J19" s="50" t="s">
        <v>6</v>
      </c>
      <c r="K19" s="50" t="s">
        <v>6</v>
      </c>
      <c r="L19" s="50" t="s">
        <v>6</v>
      </c>
      <c r="M19" s="50" t="s">
        <v>6</v>
      </c>
      <c r="N19" s="50" t="s">
        <v>6</v>
      </c>
    </row>
    <row r="20" spans="1:15" s="136" customFormat="1" ht="24.75" customHeight="1">
      <c r="A20" s="232" t="s">
        <v>87</v>
      </c>
      <c r="B20" s="329">
        <v>13</v>
      </c>
      <c r="C20" s="50" t="s">
        <v>6</v>
      </c>
      <c r="D20" s="329">
        <v>13</v>
      </c>
      <c r="E20" s="329">
        <v>2</v>
      </c>
      <c r="F20" s="329">
        <v>11</v>
      </c>
      <c r="G20" s="266">
        <v>47</v>
      </c>
      <c r="H20" s="267">
        <v>3.58</v>
      </c>
      <c r="I20" s="266">
        <v>25</v>
      </c>
      <c r="J20" s="377">
        <v>22</v>
      </c>
      <c r="K20" s="566">
        <v>43</v>
      </c>
      <c r="L20" s="268">
        <v>3.3</v>
      </c>
      <c r="M20" s="377">
        <v>24</v>
      </c>
      <c r="N20" s="519">
        <v>19</v>
      </c>
    </row>
    <row r="21" spans="1:15" s="136" customFormat="1" ht="24.75" customHeight="1">
      <c r="A21" s="232" t="s">
        <v>86</v>
      </c>
      <c r="B21" s="329">
        <v>115</v>
      </c>
      <c r="C21" s="329">
        <v>6</v>
      </c>
      <c r="D21" s="329">
        <v>109</v>
      </c>
      <c r="E21" s="329">
        <v>19</v>
      </c>
      <c r="F21" s="329">
        <v>90</v>
      </c>
      <c r="G21" s="266">
        <v>412</v>
      </c>
      <c r="H21" s="267">
        <v>3.58</v>
      </c>
      <c r="I21" s="266">
        <v>208</v>
      </c>
      <c r="J21" s="377">
        <v>206</v>
      </c>
      <c r="K21" s="566">
        <v>394</v>
      </c>
      <c r="L21" s="268">
        <v>3.4</v>
      </c>
      <c r="M21" s="377">
        <v>199</v>
      </c>
      <c r="N21" s="519">
        <v>195</v>
      </c>
    </row>
    <row r="22" spans="1:15" s="136" customFormat="1" ht="24.75" customHeight="1">
      <c r="A22" s="232" t="s">
        <v>85</v>
      </c>
      <c r="B22" s="329">
        <v>52</v>
      </c>
      <c r="C22" s="329">
        <v>2</v>
      </c>
      <c r="D22" s="329">
        <v>50</v>
      </c>
      <c r="E22" s="329">
        <v>9</v>
      </c>
      <c r="F22" s="329">
        <v>41</v>
      </c>
      <c r="G22" s="266">
        <v>186</v>
      </c>
      <c r="H22" s="267">
        <v>3.58</v>
      </c>
      <c r="I22" s="266">
        <v>94</v>
      </c>
      <c r="J22" s="377">
        <v>93</v>
      </c>
      <c r="K22" s="566">
        <v>179</v>
      </c>
      <c r="L22" s="268">
        <v>3.4</v>
      </c>
      <c r="M22" s="377">
        <v>90</v>
      </c>
      <c r="N22" s="519">
        <v>89</v>
      </c>
    </row>
    <row r="23" spans="1:15" s="136" customFormat="1" ht="24.75" customHeight="1">
      <c r="A23" s="232" t="s">
        <v>84</v>
      </c>
      <c r="B23" s="329">
        <v>73</v>
      </c>
      <c r="C23" s="329">
        <v>3</v>
      </c>
      <c r="D23" s="329">
        <v>70</v>
      </c>
      <c r="E23" s="329">
        <v>15</v>
      </c>
      <c r="F23" s="329">
        <v>55</v>
      </c>
      <c r="G23" s="266">
        <v>261</v>
      </c>
      <c r="H23" s="267">
        <v>3.58</v>
      </c>
      <c r="I23" s="266">
        <v>131</v>
      </c>
      <c r="J23" s="377">
        <v>126</v>
      </c>
      <c r="K23" s="566">
        <v>241</v>
      </c>
      <c r="L23" s="268">
        <v>3.3</v>
      </c>
      <c r="M23" s="377">
        <v>123</v>
      </c>
      <c r="N23" s="519">
        <v>118</v>
      </c>
      <c r="O23" s="141"/>
    </row>
    <row r="24" spans="1:15" s="136" customFormat="1" ht="24.75" customHeight="1">
      <c r="A24" s="239" t="s">
        <v>83</v>
      </c>
      <c r="B24" s="330">
        <v>5</v>
      </c>
      <c r="C24" s="187" t="s">
        <v>6</v>
      </c>
      <c r="D24" s="330">
        <v>5</v>
      </c>
      <c r="E24" s="330">
        <v>1</v>
      </c>
      <c r="F24" s="330">
        <v>4</v>
      </c>
      <c r="G24" s="567">
        <v>17</v>
      </c>
      <c r="H24" s="568">
        <v>3.58</v>
      </c>
      <c r="I24" s="569">
        <v>10</v>
      </c>
      <c r="J24" s="569">
        <v>8</v>
      </c>
      <c r="K24" s="570">
        <v>15</v>
      </c>
      <c r="L24" s="571">
        <v>3</v>
      </c>
      <c r="M24" s="569">
        <v>9</v>
      </c>
      <c r="N24" s="520">
        <v>6</v>
      </c>
    </row>
    <row r="25" spans="1:15" s="136" customFormat="1" ht="13.5" customHeight="1">
      <c r="A25" s="270" t="s">
        <v>262</v>
      </c>
      <c r="B25" s="271"/>
      <c r="C25" s="271"/>
      <c r="D25" s="271"/>
      <c r="E25" s="271"/>
      <c r="F25" s="271"/>
      <c r="G25" s="345"/>
      <c r="H25" s="271"/>
      <c r="I25" s="271"/>
      <c r="J25" s="271"/>
      <c r="K25" s="272"/>
      <c r="L25" s="273"/>
      <c r="M25" s="272"/>
      <c r="N25" s="272"/>
    </row>
    <row r="26" spans="1:15" s="134" customFormat="1" ht="13.5" customHeight="1">
      <c r="A26" s="228"/>
      <c r="B26" s="248"/>
      <c r="C26" s="248"/>
      <c r="D26" s="248"/>
      <c r="E26" s="248"/>
      <c r="F26" s="248"/>
      <c r="G26" s="248"/>
      <c r="H26" s="248"/>
      <c r="I26" s="248"/>
      <c r="J26" s="248"/>
      <c r="K26" s="228"/>
      <c r="L26" s="228"/>
      <c r="M26" s="228"/>
      <c r="N26" s="228"/>
    </row>
    <row r="27" spans="1:15" s="134" customFormat="1" ht="16.5" customHeight="1">
      <c r="A27" s="228"/>
      <c r="B27" s="228"/>
      <c r="C27" s="228"/>
      <c r="D27" s="274"/>
      <c r="E27" s="274"/>
      <c r="F27" s="274"/>
      <c r="G27" s="274"/>
      <c r="H27" s="274"/>
      <c r="I27" s="274"/>
      <c r="J27" s="274"/>
      <c r="K27" s="248"/>
      <c r="L27" s="275"/>
      <c r="M27" s="276" t="s">
        <v>320</v>
      </c>
      <c r="N27" s="277"/>
    </row>
    <row r="28" spans="1:15" s="133" customFormat="1" ht="40.5" customHeight="1">
      <c r="A28" s="1052" t="s">
        <v>333</v>
      </c>
      <c r="B28" s="1053"/>
      <c r="C28" s="1053"/>
      <c r="D28" s="1053"/>
      <c r="E28" s="1053"/>
      <c r="F28" s="1053"/>
      <c r="G28" s="1053"/>
      <c r="H28" s="1053"/>
      <c r="I28" s="1053"/>
      <c r="J28" s="1053"/>
      <c r="K28" s="1053"/>
      <c r="L28" s="1053"/>
      <c r="M28" s="1053"/>
      <c r="N28" s="1053"/>
    </row>
    <row r="29" spans="1:15" s="134" customFormat="1" ht="16.5" customHeight="1">
      <c r="A29" s="1054" t="s">
        <v>250</v>
      </c>
      <c r="B29" s="1054"/>
      <c r="C29" s="1054"/>
      <c r="D29" s="228"/>
      <c r="E29" s="228"/>
      <c r="F29" s="228"/>
      <c r="G29" s="228"/>
      <c r="H29" s="1055" t="s">
        <v>251</v>
      </c>
      <c r="I29" s="1055"/>
      <c r="J29" s="1055"/>
      <c r="K29" s="1055"/>
      <c r="L29" s="1055"/>
      <c r="M29" s="1055"/>
      <c r="N29" s="1055"/>
    </row>
    <row r="30" spans="1:15" s="135" customFormat="1" ht="45" customHeight="1">
      <c r="A30" s="1064" t="s">
        <v>392</v>
      </c>
      <c r="B30" s="1064" t="s">
        <v>418</v>
      </c>
      <c r="C30" s="1067"/>
      <c r="D30" s="1067"/>
      <c r="E30" s="1067"/>
      <c r="F30" s="1067"/>
      <c r="G30" s="1069" t="s">
        <v>419</v>
      </c>
      <c r="H30" s="1069"/>
      <c r="I30" s="1069"/>
      <c r="J30" s="1069"/>
      <c r="K30" s="1066" t="s">
        <v>252</v>
      </c>
      <c r="L30" s="1067"/>
      <c r="M30" s="1067"/>
      <c r="N30" s="1076"/>
    </row>
    <row r="31" spans="1:15" s="135" customFormat="1" ht="43.5" customHeight="1">
      <c r="A31" s="1065"/>
      <c r="B31" s="1056" t="s">
        <v>253</v>
      </c>
      <c r="C31" s="1058" t="s">
        <v>254</v>
      </c>
      <c r="D31" s="1058" t="s">
        <v>255</v>
      </c>
      <c r="E31" s="1063"/>
      <c r="F31" s="1063"/>
      <c r="G31" s="1070" t="s">
        <v>253</v>
      </c>
      <c r="H31" s="1063"/>
      <c r="I31" s="1070" t="s">
        <v>256</v>
      </c>
      <c r="J31" s="1071" t="s">
        <v>393</v>
      </c>
      <c r="K31" s="1078" t="s">
        <v>257</v>
      </c>
      <c r="L31" s="1079"/>
      <c r="M31" s="1058" t="s">
        <v>256</v>
      </c>
      <c r="N31" s="1060" t="s">
        <v>394</v>
      </c>
    </row>
    <row r="32" spans="1:15" s="135" customFormat="1" ht="81" customHeight="1">
      <c r="A32" s="1057"/>
      <c r="B32" s="1057"/>
      <c r="C32" s="1059"/>
      <c r="D32" s="229" t="s">
        <v>258</v>
      </c>
      <c r="E32" s="229" t="s">
        <v>259</v>
      </c>
      <c r="F32" s="229" t="s">
        <v>260</v>
      </c>
      <c r="G32" s="286"/>
      <c r="H32" s="230" t="s">
        <v>261</v>
      </c>
      <c r="I32" s="1077"/>
      <c r="J32" s="1072"/>
      <c r="K32" s="422"/>
      <c r="L32" s="230" t="s">
        <v>420</v>
      </c>
      <c r="M32" s="1073"/>
      <c r="N32" s="1061"/>
    </row>
    <row r="33" spans="1:15" s="139" customFormat="1" ht="28.5" customHeight="1">
      <c r="A33" s="232">
        <v>2019</v>
      </c>
      <c r="B33" s="312">
        <v>79</v>
      </c>
      <c r="C33" s="312">
        <v>5</v>
      </c>
      <c r="D33" s="312">
        <v>74</v>
      </c>
      <c r="E33" s="312">
        <v>11</v>
      </c>
      <c r="F33" s="312">
        <v>63</v>
      </c>
      <c r="G33" s="266">
        <v>222</v>
      </c>
      <c r="H33" s="269">
        <v>2.8</v>
      </c>
      <c r="I33" s="266">
        <v>119</v>
      </c>
      <c r="J33" s="312">
        <v>103</v>
      </c>
      <c r="K33" s="377">
        <v>163</v>
      </c>
      <c r="L33" s="269">
        <v>2.1</v>
      </c>
      <c r="M33" s="312">
        <v>85</v>
      </c>
      <c r="N33" s="312">
        <v>78</v>
      </c>
    </row>
    <row r="34" spans="1:15" s="136" customFormat="1" ht="28.5" customHeight="1">
      <c r="A34" s="232">
        <v>2020</v>
      </c>
      <c r="B34" s="312">
        <v>79</v>
      </c>
      <c r="C34" s="312">
        <v>5</v>
      </c>
      <c r="D34" s="312">
        <v>74</v>
      </c>
      <c r="E34" s="312">
        <v>11</v>
      </c>
      <c r="F34" s="312">
        <v>63</v>
      </c>
      <c r="G34" s="266">
        <v>222</v>
      </c>
      <c r="H34" s="269">
        <v>2.8</v>
      </c>
      <c r="I34" s="266">
        <v>119</v>
      </c>
      <c r="J34" s="312">
        <v>103</v>
      </c>
      <c r="K34" s="377">
        <v>163</v>
      </c>
      <c r="L34" s="269">
        <v>2.1</v>
      </c>
      <c r="M34" s="312">
        <v>85</v>
      </c>
      <c r="N34" s="312">
        <v>78</v>
      </c>
    </row>
    <row r="35" spans="1:15" s="139" customFormat="1" ht="28.5" customHeight="1">
      <c r="A35" s="232">
        <v>2021</v>
      </c>
      <c r="B35" s="377">
        <v>79</v>
      </c>
      <c r="C35" s="377">
        <v>5</v>
      </c>
      <c r="D35" s="377">
        <v>74</v>
      </c>
      <c r="E35" s="377">
        <v>14</v>
      </c>
      <c r="F35" s="377">
        <v>60</v>
      </c>
      <c r="G35" s="377">
        <v>222</v>
      </c>
      <c r="H35" s="269">
        <v>2.8</v>
      </c>
      <c r="I35" s="266">
        <v>114</v>
      </c>
      <c r="J35" s="266">
        <v>108</v>
      </c>
      <c r="K35" s="377">
        <v>161</v>
      </c>
      <c r="L35" s="269">
        <v>2.1</v>
      </c>
      <c r="M35" s="377">
        <v>83</v>
      </c>
      <c r="N35" s="377">
        <v>78</v>
      </c>
    </row>
    <row r="36" spans="1:15" s="139" customFormat="1" ht="28.5" customHeight="1">
      <c r="A36" s="232">
        <v>2022</v>
      </c>
      <c r="B36" s="377">
        <v>79</v>
      </c>
      <c r="C36" s="377">
        <v>5</v>
      </c>
      <c r="D36" s="377">
        <v>74</v>
      </c>
      <c r="E36" s="377">
        <v>14</v>
      </c>
      <c r="F36" s="377">
        <v>60</v>
      </c>
      <c r="G36" s="377">
        <v>222</v>
      </c>
      <c r="H36" s="269">
        <v>2.8</v>
      </c>
      <c r="I36" s="266">
        <v>114</v>
      </c>
      <c r="J36" s="266">
        <v>108</v>
      </c>
      <c r="K36" s="377">
        <v>161</v>
      </c>
      <c r="L36" s="269">
        <v>2.1</v>
      </c>
      <c r="M36" s="377">
        <v>83</v>
      </c>
      <c r="N36" s="377">
        <v>78</v>
      </c>
    </row>
    <row r="37" spans="1:15" s="139" customFormat="1" ht="28.5" customHeight="1">
      <c r="A37" s="232">
        <v>2023</v>
      </c>
      <c r="B37" s="377">
        <v>79</v>
      </c>
      <c r="C37" s="377">
        <v>5</v>
      </c>
      <c r="D37" s="377">
        <v>74</v>
      </c>
      <c r="E37" s="377">
        <v>14</v>
      </c>
      <c r="F37" s="377">
        <v>60</v>
      </c>
      <c r="G37" s="377">
        <v>222</v>
      </c>
      <c r="H37" s="377">
        <v>2.8</v>
      </c>
      <c r="I37" s="377">
        <v>114</v>
      </c>
      <c r="J37" s="377">
        <v>108</v>
      </c>
      <c r="K37" s="377">
        <v>161</v>
      </c>
      <c r="L37" s="377">
        <v>2</v>
      </c>
      <c r="M37" s="377">
        <v>83</v>
      </c>
      <c r="N37" s="377">
        <v>78</v>
      </c>
    </row>
    <row r="38" spans="1:15" s="139" customFormat="1" ht="28.5" customHeight="1">
      <c r="A38" s="238">
        <v>2024</v>
      </c>
      <c r="B38" s="378">
        <v>79</v>
      </c>
      <c r="C38" s="378">
        <v>5</v>
      </c>
      <c r="D38" s="378">
        <v>74</v>
      </c>
      <c r="E38" s="378">
        <v>14</v>
      </c>
      <c r="F38" s="378">
        <v>60</v>
      </c>
      <c r="G38" s="378">
        <v>222</v>
      </c>
      <c r="H38" s="378">
        <v>2.8</v>
      </c>
      <c r="I38" s="378">
        <v>114</v>
      </c>
      <c r="J38" s="378">
        <v>108</v>
      </c>
      <c r="K38" s="378">
        <v>161</v>
      </c>
      <c r="L38" s="378">
        <v>1.9</v>
      </c>
      <c r="M38" s="378">
        <v>83</v>
      </c>
      <c r="N38" s="378">
        <v>78</v>
      </c>
    </row>
    <row r="39" spans="1:15" s="136" customFormat="1" ht="26.25" customHeight="1">
      <c r="A39" s="232" t="s">
        <v>94</v>
      </c>
      <c r="B39" s="50" t="s">
        <v>6</v>
      </c>
      <c r="C39" s="50" t="s">
        <v>6</v>
      </c>
      <c r="D39" s="50" t="s">
        <v>6</v>
      </c>
      <c r="E39" s="50" t="s">
        <v>6</v>
      </c>
      <c r="F39" s="50" t="s">
        <v>6</v>
      </c>
      <c r="G39" s="50" t="s">
        <v>6</v>
      </c>
      <c r="H39" s="560" t="s">
        <v>6</v>
      </c>
      <c r="I39" s="560" t="s">
        <v>6</v>
      </c>
      <c r="J39" s="560" t="s">
        <v>6</v>
      </c>
      <c r="K39" s="560" t="s">
        <v>6</v>
      </c>
      <c r="L39" s="560" t="s">
        <v>6</v>
      </c>
      <c r="M39" s="50" t="s">
        <v>6</v>
      </c>
      <c r="N39" s="50" t="s">
        <v>6</v>
      </c>
      <c r="O39" s="140"/>
    </row>
    <row r="40" spans="1:15" s="136" customFormat="1" ht="26.25" customHeight="1">
      <c r="A40" s="232" t="s">
        <v>93</v>
      </c>
      <c r="B40" s="376">
        <v>5</v>
      </c>
      <c r="C40" s="376">
        <v>1</v>
      </c>
      <c r="D40" s="376">
        <v>4</v>
      </c>
      <c r="E40" s="376">
        <v>1</v>
      </c>
      <c r="F40" s="376">
        <v>3</v>
      </c>
      <c r="G40" s="138">
        <v>14</v>
      </c>
      <c r="H40" s="269">
        <v>2.8</v>
      </c>
      <c r="I40" s="377">
        <v>7</v>
      </c>
      <c r="J40" s="377">
        <v>7</v>
      </c>
      <c r="K40" s="377">
        <v>8</v>
      </c>
      <c r="L40" s="269">
        <v>1.6</v>
      </c>
      <c r="M40" s="324">
        <v>5</v>
      </c>
      <c r="N40" s="521">
        <v>3</v>
      </c>
    </row>
    <row r="41" spans="1:15" s="136" customFormat="1" ht="26.25" customHeight="1">
      <c r="A41" s="232" t="s">
        <v>92</v>
      </c>
      <c r="B41" s="50" t="s">
        <v>6</v>
      </c>
      <c r="C41" s="50" t="s">
        <v>6</v>
      </c>
      <c r="D41" s="50" t="s">
        <v>6</v>
      </c>
      <c r="E41" s="50" t="s">
        <v>6</v>
      </c>
      <c r="F41" s="50" t="s">
        <v>6</v>
      </c>
      <c r="G41" s="50" t="s">
        <v>6</v>
      </c>
      <c r="H41" s="560" t="s">
        <v>6</v>
      </c>
      <c r="I41" s="560" t="s">
        <v>6</v>
      </c>
      <c r="J41" s="560" t="s">
        <v>6</v>
      </c>
      <c r="K41" s="560" t="s">
        <v>6</v>
      </c>
      <c r="L41" s="560" t="s">
        <v>6</v>
      </c>
      <c r="M41" s="50" t="s">
        <v>6</v>
      </c>
      <c r="N41" s="50" t="s">
        <v>6</v>
      </c>
    </row>
    <row r="42" spans="1:15" s="136" customFormat="1" ht="26.25" customHeight="1">
      <c r="A42" s="232" t="s">
        <v>91</v>
      </c>
      <c r="B42" s="50" t="s">
        <v>6</v>
      </c>
      <c r="C42" s="50" t="s">
        <v>6</v>
      </c>
      <c r="D42" s="50" t="s">
        <v>6</v>
      </c>
      <c r="E42" s="50" t="s">
        <v>6</v>
      </c>
      <c r="F42" s="50" t="s">
        <v>6</v>
      </c>
      <c r="G42" s="50" t="s">
        <v>6</v>
      </c>
      <c r="H42" s="560" t="s">
        <v>6</v>
      </c>
      <c r="I42" s="560" t="s">
        <v>6</v>
      </c>
      <c r="J42" s="560" t="s">
        <v>6</v>
      </c>
      <c r="K42" s="560" t="s">
        <v>6</v>
      </c>
      <c r="L42" s="560" t="s">
        <v>6</v>
      </c>
      <c r="M42" s="50" t="s">
        <v>6</v>
      </c>
      <c r="N42" s="50" t="s">
        <v>6</v>
      </c>
    </row>
    <row r="43" spans="1:15" s="136" customFormat="1" ht="26.25" customHeight="1">
      <c r="A43" s="232" t="s">
        <v>90</v>
      </c>
      <c r="B43" s="50" t="s">
        <v>6</v>
      </c>
      <c r="C43" s="50" t="s">
        <v>6</v>
      </c>
      <c r="D43" s="50" t="s">
        <v>6</v>
      </c>
      <c r="E43" s="50" t="s">
        <v>6</v>
      </c>
      <c r="F43" s="50" t="s">
        <v>6</v>
      </c>
      <c r="G43" s="50" t="s">
        <v>6</v>
      </c>
      <c r="H43" s="560" t="s">
        <v>6</v>
      </c>
      <c r="I43" s="560" t="s">
        <v>6</v>
      </c>
      <c r="J43" s="560" t="s">
        <v>6</v>
      </c>
      <c r="K43" s="560" t="s">
        <v>6</v>
      </c>
      <c r="L43" s="560" t="s">
        <v>6</v>
      </c>
      <c r="M43" s="50" t="s">
        <v>6</v>
      </c>
      <c r="N43" s="50" t="s">
        <v>6</v>
      </c>
    </row>
    <row r="44" spans="1:15" s="136" customFormat="1" ht="26.25" customHeight="1">
      <c r="A44" s="232" t="s">
        <v>89</v>
      </c>
      <c r="B44" s="376">
        <v>28</v>
      </c>
      <c r="C44" s="376">
        <v>1</v>
      </c>
      <c r="D44" s="376">
        <v>27</v>
      </c>
      <c r="E44" s="376">
        <v>5</v>
      </c>
      <c r="F44" s="376">
        <v>22</v>
      </c>
      <c r="G44" s="138">
        <v>78</v>
      </c>
      <c r="H44" s="269">
        <v>2.8</v>
      </c>
      <c r="I44" s="266">
        <v>40</v>
      </c>
      <c r="J44" s="377">
        <v>38</v>
      </c>
      <c r="K44" s="377">
        <v>50</v>
      </c>
      <c r="L44" s="269">
        <v>1.8</v>
      </c>
      <c r="M44" s="324">
        <v>25</v>
      </c>
      <c r="N44" s="521">
        <v>25</v>
      </c>
    </row>
    <row r="45" spans="1:15" s="136" customFormat="1" ht="26.25" customHeight="1">
      <c r="A45" s="232" t="s">
        <v>88</v>
      </c>
      <c r="B45" s="376">
        <v>46</v>
      </c>
      <c r="C45" s="376">
        <v>3</v>
      </c>
      <c r="D45" s="376">
        <v>43</v>
      </c>
      <c r="E45" s="376">
        <v>8</v>
      </c>
      <c r="F45" s="376">
        <v>35</v>
      </c>
      <c r="G45" s="138">
        <v>130</v>
      </c>
      <c r="H45" s="269">
        <v>2.8</v>
      </c>
      <c r="I45" s="266">
        <v>67</v>
      </c>
      <c r="J45" s="377">
        <v>63</v>
      </c>
      <c r="K45" s="377">
        <v>103</v>
      </c>
      <c r="L45" s="269">
        <v>2.2000000000000002</v>
      </c>
      <c r="M45" s="324">
        <v>53</v>
      </c>
      <c r="N45" s="521">
        <v>50</v>
      </c>
    </row>
    <row r="46" spans="1:15" s="136" customFormat="1" ht="26.25" customHeight="1">
      <c r="A46" s="232" t="s">
        <v>87</v>
      </c>
      <c r="B46" s="50" t="s">
        <v>6</v>
      </c>
      <c r="C46" s="50" t="s">
        <v>6</v>
      </c>
      <c r="D46" s="50" t="s">
        <v>6</v>
      </c>
      <c r="E46" s="50" t="s">
        <v>6</v>
      </c>
      <c r="F46" s="50" t="s">
        <v>6</v>
      </c>
      <c r="G46" s="50" t="s">
        <v>6</v>
      </c>
      <c r="H46" s="560" t="s">
        <v>6</v>
      </c>
      <c r="I46" s="560" t="s">
        <v>6</v>
      </c>
      <c r="J46" s="560" t="s">
        <v>6</v>
      </c>
      <c r="K46" s="560" t="s">
        <v>6</v>
      </c>
      <c r="L46" s="560" t="s">
        <v>6</v>
      </c>
      <c r="M46" s="50" t="s">
        <v>6</v>
      </c>
      <c r="N46" s="50" t="s">
        <v>6</v>
      </c>
    </row>
    <row r="47" spans="1:15" s="136" customFormat="1" ht="26.25" customHeight="1">
      <c r="A47" s="232" t="s">
        <v>86</v>
      </c>
      <c r="B47" s="50" t="s">
        <v>6</v>
      </c>
      <c r="C47" s="50" t="s">
        <v>6</v>
      </c>
      <c r="D47" s="50" t="s">
        <v>6</v>
      </c>
      <c r="E47" s="50" t="s">
        <v>6</v>
      </c>
      <c r="F47" s="50" t="s">
        <v>6</v>
      </c>
      <c r="G47" s="50" t="s">
        <v>6</v>
      </c>
      <c r="H47" s="560" t="s">
        <v>6</v>
      </c>
      <c r="I47" s="560" t="s">
        <v>6</v>
      </c>
      <c r="J47" s="560" t="s">
        <v>6</v>
      </c>
      <c r="K47" s="560" t="s">
        <v>6</v>
      </c>
      <c r="L47" s="560" t="s">
        <v>6</v>
      </c>
      <c r="M47" s="50" t="s">
        <v>6</v>
      </c>
      <c r="N47" s="50" t="s">
        <v>6</v>
      </c>
    </row>
    <row r="48" spans="1:15" s="136" customFormat="1" ht="26.25" customHeight="1">
      <c r="A48" s="232" t="s">
        <v>85</v>
      </c>
      <c r="B48" s="50" t="s">
        <v>6</v>
      </c>
      <c r="C48" s="50" t="s">
        <v>6</v>
      </c>
      <c r="D48" s="50" t="s">
        <v>6</v>
      </c>
      <c r="E48" s="50" t="s">
        <v>6</v>
      </c>
      <c r="F48" s="50" t="s">
        <v>6</v>
      </c>
      <c r="G48" s="50" t="s">
        <v>6</v>
      </c>
      <c r="H48" s="560" t="s">
        <v>6</v>
      </c>
      <c r="I48" s="560" t="s">
        <v>6</v>
      </c>
      <c r="J48" s="560" t="s">
        <v>6</v>
      </c>
      <c r="K48" s="560" t="s">
        <v>6</v>
      </c>
      <c r="L48" s="560" t="s">
        <v>6</v>
      </c>
      <c r="M48" s="50" t="s">
        <v>6</v>
      </c>
      <c r="N48" s="50" t="s">
        <v>6</v>
      </c>
    </row>
    <row r="49" spans="1:14" s="136" customFormat="1" ht="26.25" customHeight="1">
      <c r="A49" s="232" t="s">
        <v>84</v>
      </c>
      <c r="B49" s="50" t="s">
        <v>6</v>
      </c>
      <c r="C49" s="50" t="s">
        <v>6</v>
      </c>
      <c r="D49" s="50" t="s">
        <v>6</v>
      </c>
      <c r="E49" s="50" t="s">
        <v>6</v>
      </c>
      <c r="F49" s="50" t="s">
        <v>6</v>
      </c>
      <c r="G49" s="50" t="s">
        <v>6</v>
      </c>
      <c r="H49" s="560" t="s">
        <v>6</v>
      </c>
      <c r="I49" s="560" t="s">
        <v>6</v>
      </c>
      <c r="J49" s="560" t="s">
        <v>6</v>
      </c>
      <c r="K49" s="560" t="s">
        <v>6</v>
      </c>
      <c r="L49" s="560" t="s">
        <v>6</v>
      </c>
      <c r="M49" s="50" t="s">
        <v>6</v>
      </c>
      <c r="N49" s="50" t="s">
        <v>6</v>
      </c>
    </row>
    <row r="50" spans="1:14" s="136" customFormat="1" ht="26.25" customHeight="1">
      <c r="A50" s="239" t="s">
        <v>83</v>
      </c>
      <c r="B50" s="530" t="s">
        <v>6</v>
      </c>
      <c r="C50" s="187" t="s">
        <v>6</v>
      </c>
      <c r="D50" s="187" t="s">
        <v>6</v>
      </c>
      <c r="E50" s="187" t="s">
        <v>6</v>
      </c>
      <c r="F50" s="187" t="s">
        <v>6</v>
      </c>
      <c r="G50" s="187" t="s">
        <v>6</v>
      </c>
      <c r="H50" s="561" t="s">
        <v>6</v>
      </c>
      <c r="I50" s="561" t="s">
        <v>6</v>
      </c>
      <c r="J50" s="561" t="s">
        <v>6</v>
      </c>
      <c r="K50" s="561" t="s">
        <v>6</v>
      </c>
      <c r="L50" s="561" t="s">
        <v>6</v>
      </c>
      <c r="M50" s="187" t="s">
        <v>6</v>
      </c>
      <c r="N50" s="187" t="s">
        <v>6</v>
      </c>
    </row>
    <row r="51" spans="1:14" s="136" customFormat="1" ht="13.5" customHeight="1">
      <c r="A51" s="270" t="s">
        <v>263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2"/>
      <c r="L51" s="272"/>
      <c r="M51" s="272"/>
      <c r="N51" s="272"/>
    </row>
  </sheetData>
  <mergeCells count="34">
    <mergeCell ref="A30:A32"/>
    <mergeCell ref="B30:F30"/>
    <mergeCell ref="G30:J30"/>
    <mergeCell ref="K30:N30"/>
    <mergeCell ref="B31:B32"/>
    <mergeCell ref="C31:C32"/>
    <mergeCell ref="D31:F31"/>
    <mergeCell ref="G31:H31"/>
    <mergeCell ref="I31:I32"/>
    <mergeCell ref="J31:J32"/>
    <mergeCell ref="M31:M32"/>
    <mergeCell ref="N31:N32"/>
    <mergeCell ref="K31:L31"/>
    <mergeCell ref="A29:C29"/>
    <mergeCell ref="H29:N29"/>
    <mergeCell ref="B5:B6"/>
    <mergeCell ref="C5:C6"/>
    <mergeCell ref="N5:N6"/>
    <mergeCell ref="M5:M6"/>
    <mergeCell ref="D5:F5"/>
    <mergeCell ref="A4:A6"/>
    <mergeCell ref="B4:F4"/>
    <mergeCell ref="K4:N4"/>
    <mergeCell ref="A28:N28"/>
    <mergeCell ref="G4:J4"/>
    <mergeCell ref="G5:H5"/>
    <mergeCell ref="I5:I6"/>
    <mergeCell ref="J5:J6"/>
    <mergeCell ref="K5:L5"/>
    <mergeCell ref="L1:N1"/>
    <mergeCell ref="A1:C1"/>
    <mergeCell ref="A2:N2"/>
    <mergeCell ref="A3:C3"/>
    <mergeCell ref="H3:N3"/>
  </mergeCells>
  <phoneticPr fontId="2" type="noConversion"/>
  <pageMargins left="1.0626388788223267" right="1.0626388788223267" top="1.0233333110809326" bottom="1.6138888597488403" header="0.39347222447395325" footer="0.39347222447395325"/>
  <pageSetup paperSize="9" scale="81" orientation="portrait" r:id="rId1"/>
  <rowBreaks count="1" manualBreakCount="1">
    <brk id="26" max="13" man="1"/>
  </rowBreaks>
  <ignoredErrors>
    <ignoredError sqref="D7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S12"/>
  <sheetViews>
    <sheetView view="pageBreakPreview" zoomScaleNormal="100" zoomScaleSheetLayoutView="100" workbookViewId="0">
      <selection activeCell="A2" sqref="A2:S2"/>
    </sheetView>
  </sheetViews>
  <sheetFormatPr defaultRowHeight="13.5"/>
  <cols>
    <col min="1" max="1" width="5.109375" customWidth="1"/>
    <col min="2" max="2" width="4.33203125" customWidth="1"/>
    <col min="3" max="7" width="4.21875" customWidth="1"/>
    <col min="8" max="8" width="4" customWidth="1"/>
    <col min="9" max="9" width="4.6640625" customWidth="1"/>
    <col min="10" max="10" width="4.44140625" customWidth="1"/>
    <col min="11" max="19" width="4.21875" customWidth="1"/>
  </cols>
  <sheetData>
    <row r="1" spans="1:19" ht="16.5" customHeight="1">
      <c r="A1" s="799" t="s">
        <v>317</v>
      </c>
      <c r="B1" s="790"/>
      <c r="C1" s="790"/>
    </row>
    <row r="2" spans="1:19" s="15" customFormat="1" ht="40.5" customHeight="1">
      <c r="A2" s="791" t="s">
        <v>401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  <c r="S2" s="791"/>
    </row>
    <row r="3" spans="1:19" s="710" customFormat="1" ht="16.5" customHeight="1">
      <c r="A3" s="1080" t="s">
        <v>449</v>
      </c>
      <c r="B3" s="1080"/>
      <c r="C3" s="1080"/>
      <c r="I3" s="844" t="s">
        <v>356</v>
      </c>
      <c r="J3" s="844"/>
      <c r="K3" s="844"/>
      <c r="L3" s="844"/>
      <c r="M3" s="844"/>
      <c r="N3" s="844"/>
      <c r="O3" s="844"/>
      <c r="P3" s="844"/>
      <c r="Q3" s="844"/>
      <c r="R3" s="844"/>
      <c r="S3" s="844"/>
    </row>
    <row r="4" spans="1:19" ht="55.5" customHeight="1">
      <c r="A4" s="1081" t="s">
        <v>121</v>
      </c>
      <c r="B4" s="1083" t="s">
        <v>0</v>
      </c>
      <c r="C4" s="1084"/>
      <c r="D4" s="1085" t="s">
        <v>358</v>
      </c>
      <c r="E4" s="1084"/>
      <c r="F4" s="1085" t="s">
        <v>368</v>
      </c>
      <c r="G4" s="1084"/>
      <c r="H4" s="1085" t="s">
        <v>369</v>
      </c>
      <c r="I4" s="1084"/>
      <c r="J4" s="1086" t="s">
        <v>370</v>
      </c>
      <c r="K4" s="1086"/>
      <c r="L4" s="1086" t="s">
        <v>371</v>
      </c>
      <c r="M4" s="1086"/>
      <c r="N4" s="1083" t="s">
        <v>372</v>
      </c>
      <c r="O4" s="1084"/>
      <c r="P4" s="1085" t="s">
        <v>373</v>
      </c>
      <c r="Q4" s="1084"/>
      <c r="R4" s="1085" t="s">
        <v>374</v>
      </c>
      <c r="S4" s="1083"/>
    </row>
    <row r="5" spans="1:19" ht="36.75" customHeight="1">
      <c r="A5" s="1082"/>
      <c r="B5" s="19" t="s">
        <v>380</v>
      </c>
      <c r="C5" s="11" t="s">
        <v>395</v>
      </c>
      <c r="D5" s="19" t="s">
        <v>119</v>
      </c>
      <c r="E5" s="11" t="s">
        <v>395</v>
      </c>
      <c r="F5" s="19" t="s">
        <v>119</v>
      </c>
      <c r="G5" s="11" t="s">
        <v>395</v>
      </c>
      <c r="H5" s="19" t="s">
        <v>381</v>
      </c>
      <c r="I5" s="11" t="s">
        <v>395</v>
      </c>
      <c r="J5" s="11" t="s">
        <v>119</v>
      </c>
      <c r="K5" s="11" t="s">
        <v>395</v>
      </c>
      <c r="L5" s="11" t="s">
        <v>119</v>
      </c>
      <c r="M5" s="11" t="s">
        <v>395</v>
      </c>
      <c r="N5" s="19" t="s">
        <v>119</v>
      </c>
      <c r="O5" s="11" t="s">
        <v>395</v>
      </c>
      <c r="P5" s="19" t="s">
        <v>119</v>
      </c>
      <c r="Q5" s="11" t="s">
        <v>395</v>
      </c>
      <c r="R5" s="19" t="s">
        <v>119</v>
      </c>
      <c r="S5" s="12" t="s">
        <v>395</v>
      </c>
    </row>
    <row r="6" spans="1:19" s="311" customFormat="1" ht="33.75" customHeight="1">
      <c r="A6" s="309">
        <v>2019</v>
      </c>
      <c r="B6" s="317" t="s">
        <v>6</v>
      </c>
      <c r="C6" s="317" t="s">
        <v>6</v>
      </c>
      <c r="D6" s="317" t="s">
        <v>6</v>
      </c>
      <c r="E6" s="317" t="s">
        <v>6</v>
      </c>
      <c r="F6" s="317" t="s">
        <v>6</v>
      </c>
      <c r="G6" s="317" t="s">
        <v>6</v>
      </c>
      <c r="H6" s="317" t="s">
        <v>6</v>
      </c>
      <c r="I6" s="317" t="s">
        <v>6</v>
      </c>
      <c r="J6" s="317" t="s">
        <v>6</v>
      </c>
      <c r="K6" s="317" t="s">
        <v>6</v>
      </c>
      <c r="L6" s="317" t="s">
        <v>6</v>
      </c>
      <c r="M6" s="317" t="s">
        <v>6</v>
      </c>
      <c r="N6" s="317" t="s">
        <v>6</v>
      </c>
      <c r="O6" s="317" t="s">
        <v>6</v>
      </c>
      <c r="P6" s="317" t="s">
        <v>6</v>
      </c>
      <c r="Q6" s="317" t="s">
        <v>6</v>
      </c>
      <c r="R6" s="317" t="s">
        <v>6</v>
      </c>
      <c r="S6" s="349" t="s">
        <v>6</v>
      </c>
    </row>
    <row r="7" spans="1:19" s="311" customFormat="1" ht="33.75" customHeight="1">
      <c r="A7" s="309">
        <v>2020</v>
      </c>
      <c r="B7" s="320">
        <v>161</v>
      </c>
      <c r="C7" s="320">
        <v>158</v>
      </c>
      <c r="D7" s="318">
        <v>10</v>
      </c>
      <c r="E7" s="318">
        <v>8</v>
      </c>
      <c r="F7" s="318">
        <v>4</v>
      </c>
      <c r="G7" s="318">
        <v>1</v>
      </c>
      <c r="H7" s="318">
        <v>6</v>
      </c>
      <c r="I7" s="318">
        <v>4</v>
      </c>
      <c r="J7" s="318">
        <v>12</v>
      </c>
      <c r="K7" s="318">
        <v>6</v>
      </c>
      <c r="L7" s="318">
        <v>10</v>
      </c>
      <c r="M7" s="318">
        <v>8</v>
      </c>
      <c r="N7" s="318">
        <v>28</v>
      </c>
      <c r="O7" s="318">
        <v>33</v>
      </c>
      <c r="P7" s="318">
        <v>57</v>
      </c>
      <c r="Q7" s="318">
        <v>58</v>
      </c>
      <c r="R7" s="318">
        <v>34</v>
      </c>
      <c r="S7" s="351">
        <v>40</v>
      </c>
    </row>
    <row r="8" spans="1:19" s="126" customFormat="1" ht="33.75" customHeight="1">
      <c r="A8" s="386">
        <v>2021</v>
      </c>
      <c r="B8" s="385" t="s">
        <v>6</v>
      </c>
      <c r="C8" s="385" t="s">
        <v>6</v>
      </c>
      <c r="D8" s="385" t="s">
        <v>6</v>
      </c>
      <c r="E8" s="385" t="s">
        <v>6</v>
      </c>
      <c r="F8" s="385" t="s">
        <v>6</v>
      </c>
      <c r="G8" s="385" t="s">
        <v>6</v>
      </c>
      <c r="H8" s="385" t="s">
        <v>6</v>
      </c>
      <c r="I8" s="385" t="s">
        <v>6</v>
      </c>
      <c r="J8" s="385" t="s">
        <v>6</v>
      </c>
      <c r="K8" s="385" t="s">
        <v>6</v>
      </c>
      <c r="L8" s="385" t="s">
        <v>6</v>
      </c>
      <c r="M8" s="385" t="s">
        <v>6</v>
      </c>
      <c r="N8" s="385" t="s">
        <v>6</v>
      </c>
      <c r="O8" s="385" t="s">
        <v>6</v>
      </c>
      <c r="P8" s="385" t="s">
        <v>6</v>
      </c>
      <c r="Q8" s="385" t="s">
        <v>6</v>
      </c>
      <c r="R8" s="385" t="s">
        <v>6</v>
      </c>
      <c r="S8" s="385" t="s">
        <v>6</v>
      </c>
    </row>
    <row r="9" spans="1:19" s="126" customFormat="1" ht="33.75" customHeight="1">
      <c r="A9" s="309">
        <v>2022</v>
      </c>
      <c r="B9" s="441" t="s">
        <v>6</v>
      </c>
      <c r="C9" s="441" t="s">
        <v>6</v>
      </c>
      <c r="D9" s="441" t="s">
        <v>6</v>
      </c>
      <c r="E9" s="441" t="s">
        <v>6</v>
      </c>
      <c r="F9" s="441" t="s">
        <v>6</v>
      </c>
      <c r="G9" s="441" t="s">
        <v>6</v>
      </c>
      <c r="H9" s="441" t="s">
        <v>6</v>
      </c>
      <c r="I9" s="441" t="s">
        <v>6</v>
      </c>
      <c r="J9" s="441" t="s">
        <v>6</v>
      </c>
      <c r="K9" s="441" t="s">
        <v>6</v>
      </c>
      <c r="L9" s="441" t="s">
        <v>6</v>
      </c>
      <c r="M9" s="441" t="s">
        <v>6</v>
      </c>
      <c r="N9" s="441" t="s">
        <v>6</v>
      </c>
      <c r="O9" s="441" t="s">
        <v>6</v>
      </c>
      <c r="P9" s="441" t="s">
        <v>6</v>
      </c>
      <c r="Q9" s="441" t="s">
        <v>6</v>
      </c>
      <c r="R9" s="441" t="s">
        <v>6</v>
      </c>
      <c r="S9" s="441" t="s">
        <v>6</v>
      </c>
    </row>
    <row r="10" spans="1:19" s="126" customFormat="1" ht="33.75" customHeight="1">
      <c r="A10" s="309">
        <v>2023</v>
      </c>
      <c r="B10" s="583" t="s">
        <v>6</v>
      </c>
      <c r="C10" s="583" t="s">
        <v>6</v>
      </c>
      <c r="D10" s="583" t="s">
        <v>6</v>
      </c>
      <c r="E10" s="583" t="s">
        <v>6</v>
      </c>
      <c r="F10" s="583" t="s">
        <v>6</v>
      </c>
      <c r="G10" s="583" t="s">
        <v>6</v>
      </c>
      <c r="H10" s="583" t="s">
        <v>6</v>
      </c>
      <c r="I10" s="583" t="s">
        <v>6</v>
      </c>
      <c r="J10" s="583" t="s">
        <v>6</v>
      </c>
      <c r="K10" s="583" t="s">
        <v>6</v>
      </c>
      <c r="L10" s="583" t="s">
        <v>6</v>
      </c>
      <c r="M10" s="583" t="s">
        <v>6</v>
      </c>
      <c r="N10" s="583" t="s">
        <v>6</v>
      </c>
      <c r="O10" s="583" t="s">
        <v>6</v>
      </c>
      <c r="P10" s="583" t="s">
        <v>6</v>
      </c>
      <c r="Q10" s="583" t="s">
        <v>6</v>
      </c>
      <c r="R10" s="583" t="s">
        <v>6</v>
      </c>
      <c r="S10" s="583" t="s">
        <v>6</v>
      </c>
    </row>
    <row r="11" spans="1:19" s="126" customFormat="1" ht="33.75" customHeight="1">
      <c r="A11" s="243">
        <v>2024</v>
      </c>
      <c r="B11" s="522" t="s">
        <v>6</v>
      </c>
      <c r="C11" s="86" t="s">
        <v>6</v>
      </c>
      <c r="D11" s="86" t="s">
        <v>6</v>
      </c>
      <c r="E11" s="86" t="s">
        <v>6</v>
      </c>
      <c r="F11" s="86" t="s">
        <v>6</v>
      </c>
      <c r="G11" s="86" t="s">
        <v>6</v>
      </c>
      <c r="H11" s="86" t="s">
        <v>6</v>
      </c>
      <c r="I11" s="86" t="s">
        <v>6</v>
      </c>
      <c r="J11" s="86" t="s">
        <v>6</v>
      </c>
      <c r="K11" s="86" t="s">
        <v>6</v>
      </c>
      <c r="L11" s="86" t="s">
        <v>6</v>
      </c>
      <c r="M11" s="86" t="s">
        <v>6</v>
      </c>
      <c r="N11" s="86" t="s">
        <v>6</v>
      </c>
      <c r="O11" s="86" t="s">
        <v>6</v>
      </c>
      <c r="P11" s="86" t="s">
        <v>6</v>
      </c>
      <c r="Q11" s="86" t="s">
        <v>6</v>
      </c>
      <c r="R11" s="86" t="s">
        <v>6</v>
      </c>
      <c r="S11" s="86" t="s">
        <v>6</v>
      </c>
    </row>
    <row r="12" spans="1:19" s="24" customFormat="1" ht="16.5" customHeight="1">
      <c r="A12" s="299" t="s">
        <v>357</v>
      </c>
      <c r="B12" s="299"/>
      <c r="C12" s="299"/>
    </row>
  </sheetData>
  <mergeCells count="14">
    <mergeCell ref="A1:C1"/>
    <mergeCell ref="A3:C3"/>
    <mergeCell ref="I3:S3"/>
    <mergeCell ref="A4:A5"/>
    <mergeCell ref="B4:C4"/>
    <mergeCell ref="D4:E4"/>
    <mergeCell ref="F4:G4"/>
    <mergeCell ref="H4:I4"/>
    <mergeCell ref="R4:S4"/>
    <mergeCell ref="J4:K4"/>
    <mergeCell ref="L4:M4"/>
    <mergeCell ref="N4:O4"/>
    <mergeCell ref="P4:Q4"/>
    <mergeCell ref="A2:S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S12"/>
  <sheetViews>
    <sheetView view="pageBreakPreview" zoomScaleNormal="100" zoomScaleSheetLayoutView="100" workbookViewId="0">
      <selection activeCell="A2" sqref="A2:S2"/>
    </sheetView>
  </sheetViews>
  <sheetFormatPr defaultRowHeight="13.5"/>
  <cols>
    <col min="1" max="1" width="4.77734375" customWidth="1"/>
    <col min="2" max="3" width="4.33203125" customWidth="1"/>
    <col min="4" max="4" width="4.109375" customWidth="1"/>
    <col min="5" max="5" width="4.44140625" customWidth="1"/>
    <col min="6" max="6" width="4.109375" customWidth="1"/>
    <col min="7" max="7" width="4.33203125" customWidth="1"/>
    <col min="8" max="8" width="3.77734375" customWidth="1"/>
    <col min="9" max="9" width="4.6640625" customWidth="1"/>
    <col min="10" max="11" width="4.44140625" customWidth="1"/>
    <col min="12" max="12" width="4.109375" customWidth="1"/>
    <col min="13" max="13" width="4.44140625" customWidth="1"/>
    <col min="14" max="14" width="4.109375" customWidth="1"/>
    <col min="15" max="15" width="4.44140625" customWidth="1"/>
    <col min="16" max="16" width="4.109375" customWidth="1"/>
    <col min="17" max="17" width="4.44140625" customWidth="1"/>
    <col min="18" max="18" width="4.109375" customWidth="1"/>
    <col min="19" max="19" width="4.44140625" customWidth="1"/>
  </cols>
  <sheetData>
    <row r="1" spans="1:19" ht="16.5" customHeight="1">
      <c r="A1" s="789"/>
      <c r="B1" s="883"/>
      <c r="C1" s="61"/>
      <c r="Q1" s="1025" t="s">
        <v>321</v>
      </c>
      <c r="R1" s="1025"/>
      <c r="S1" s="1025"/>
    </row>
    <row r="2" spans="1:19" s="15" customFormat="1" ht="40.5" customHeight="1">
      <c r="A2" s="791" t="s">
        <v>359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  <c r="S2" s="791"/>
    </row>
    <row r="3" spans="1:19" ht="16.5" customHeight="1">
      <c r="A3" s="1031" t="s">
        <v>434</v>
      </c>
      <c r="B3" s="1031"/>
      <c r="C3" s="1031"/>
      <c r="I3" s="1032" t="s">
        <v>356</v>
      </c>
      <c r="J3" s="1032"/>
      <c r="K3" s="1032"/>
      <c r="L3" s="1032"/>
      <c r="M3" s="1032"/>
      <c r="N3" s="1032"/>
      <c r="O3" s="1032"/>
      <c r="P3" s="1032"/>
      <c r="Q3" s="1032"/>
      <c r="R3" s="1032"/>
      <c r="S3" s="1032"/>
    </row>
    <row r="4" spans="1:19" ht="48.75" customHeight="1">
      <c r="A4" s="1081" t="s">
        <v>121</v>
      </c>
      <c r="B4" s="1083" t="s">
        <v>0</v>
      </c>
      <c r="C4" s="1084"/>
      <c r="D4" s="1085" t="s">
        <v>358</v>
      </c>
      <c r="E4" s="1084"/>
      <c r="F4" s="1085" t="s">
        <v>368</v>
      </c>
      <c r="G4" s="1084"/>
      <c r="H4" s="1085" t="s">
        <v>369</v>
      </c>
      <c r="I4" s="1084"/>
      <c r="J4" s="1085" t="s">
        <v>370</v>
      </c>
      <c r="K4" s="1084"/>
      <c r="L4" s="1087" t="s">
        <v>371</v>
      </c>
      <c r="M4" s="1088"/>
      <c r="N4" s="1087" t="s">
        <v>372</v>
      </c>
      <c r="O4" s="1084"/>
      <c r="P4" s="1085" t="s">
        <v>373</v>
      </c>
      <c r="Q4" s="1084"/>
      <c r="R4" s="1085" t="s">
        <v>374</v>
      </c>
      <c r="S4" s="1083"/>
    </row>
    <row r="5" spans="1:19" ht="36.75" customHeight="1">
      <c r="A5" s="1082"/>
      <c r="B5" s="359" t="s">
        <v>119</v>
      </c>
      <c r="C5" s="360" t="s">
        <v>375</v>
      </c>
      <c r="D5" s="359" t="s">
        <v>119</v>
      </c>
      <c r="E5" s="360" t="s">
        <v>375</v>
      </c>
      <c r="F5" s="359" t="s">
        <v>119</v>
      </c>
      <c r="G5" s="360" t="s">
        <v>375</v>
      </c>
      <c r="H5" s="359" t="s">
        <v>119</v>
      </c>
      <c r="I5" s="360" t="s">
        <v>375</v>
      </c>
      <c r="J5" s="359" t="s">
        <v>119</v>
      </c>
      <c r="K5" s="60" t="s">
        <v>375</v>
      </c>
      <c r="L5" s="360" t="s">
        <v>119</v>
      </c>
      <c r="M5" s="360" t="s">
        <v>375</v>
      </c>
      <c r="N5" s="360" t="s">
        <v>119</v>
      </c>
      <c r="O5" s="359" t="s">
        <v>375</v>
      </c>
      <c r="P5" s="359" t="s">
        <v>119</v>
      </c>
      <c r="Q5" s="360" t="s">
        <v>375</v>
      </c>
      <c r="R5" s="359" t="s">
        <v>119</v>
      </c>
      <c r="S5" s="60" t="s">
        <v>375</v>
      </c>
    </row>
    <row r="6" spans="1:19" s="311" customFormat="1" ht="33.75" customHeight="1">
      <c r="A6" s="309">
        <v>2019</v>
      </c>
      <c r="B6" s="317" t="s">
        <v>6</v>
      </c>
      <c r="C6" s="317" t="s">
        <v>6</v>
      </c>
      <c r="D6" s="317" t="s">
        <v>6</v>
      </c>
      <c r="E6" s="317" t="s">
        <v>6</v>
      </c>
      <c r="F6" s="317" t="s">
        <v>6</v>
      </c>
      <c r="G6" s="317" t="s">
        <v>6</v>
      </c>
      <c r="H6" s="317" t="s">
        <v>6</v>
      </c>
      <c r="I6" s="317" t="s">
        <v>6</v>
      </c>
      <c r="J6" s="317" t="s">
        <v>6</v>
      </c>
      <c r="K6" s="317" t="s">
        <v>6</v>
      </c>
      <c r="L6" s="317" t="s">
        <v>6</v>
      </c>
      <c r="M6" s="317" t="s">
        <v>6</v>
      </c>
      <c r="N6" s="317" t="s">
        <v>6</v>
      </c>
      <c r="O6" s="317" t="s">
        <v>6</v>
      </c>
      <c r="P6" s="317" t="s">
        <v>6</v>
      </c>
      <c r="Q6" s="317" t="s">
        <v>6</v>
      </c>
      <c r="R6" s="317" t="s">
        <v>6</v>
      </c>
      <c r="S6" s="349" t="s">
        <v>6</v>
      </c>
    </row>
    <row r="7" spans="1:19" s="311" customFormat="1" ht="33.75" customHeight="1">
      <c r="A7" s="309">
        <v>2020</v>
      </c>
      <c r="B7" s="320">
        <v>118</v>
      </c>
      <c r="C7" s="320">
        <v>109</v>
      </c>
      <c r="D7" s="317" t="s">
        <v>6</v>
      </c>
      <c r="E7" s="317" t="s">
        <v>6</v>
      </c>
      <c r="F7" s="317" t="s">
        <v>6</v>
      </c>
      <c r="G7" s="317" t="s">
        <v>6</v>
      </c>
      <c r="H7" s="317" t="s">
        <v>6</v>
      </c>
      <c r="I7" s="317" t="s">
        <v>6</v>
      </c>
      <c r="J7" s="318">
        <v>5</v>
      </c>
      <c r="K7" s="318">
        <v>2</v>
      </c>
      <c r="L7" s="318">
        <v>6</v>
      </c>
      <c r="M7" s="318">
        <v>5</v>
      </c>
      <c r="N7" s="318">
        <v>25</v>
      </c>
      <c r="O7" s="318">
        <v>25</v>
      </c>
      <c r="P7" s="318">
        <v>52</v>
      </c>
      <c r="Q7" s="318">
        <v>52</v>
      </c>
      <c r="R7" s="318">
        <v>30</v>
      </c>
      <c r="S7" s="351">
        <v>25</v>
      </c>
    </row>
    <row r="8" spans="1:19" s="126" customFormat="1" ht="33.75" customHeight="1">
      <c r="A8" s="386">
        <v>2021</v>
      </c>
      <c r="B8" s="385" t="s">
        <v>6</v>
      </c>
      <c r="C8" s="385" t="s">
        <v>6</v>
      </c>
      <c r="D8" s="385" t="s">
        <v>6</v>
      </c>
      <c r="E8" s="385" t="s">
        <v>6</v>
      </c>
      <c r="F8" s="385" t="s">
        <v>6</v>
      </c>
      <c r="G8" s="385" t="s">
        <v>6</v>
      </c>
      <c r="H8" s="385" t="s">
        <v>6</v>
      </c>
      <c r="I8" s="385" t="s">
        <v>6</v>
      </c>
      <c r="J8" s="385" t="s">
        <v>6</v>
      </c>
      <c r="K8" s="385" t="s">
        <v>6</v>
      </c>
      <c r="L8" s="385" t="s">
        <v>6</v>
      </c>
      <c r="M8" s="385" t="s">
        <v>6</v>
      </c>
      <c r="N8" s="385" t="s">
        <v>6</v>
      </c>
      <c r="O8" s="385" t="s">
        <v>6</v>
      </c>
      <c r="P8" s="385" t="s">
        <v>6</v>
      </c>
      <c r="Q8" s="385" t="s">
        <v>6</v>
      </c>
      <c r="R8" s="385" t="s">
        <v>6</v>
      </c>
      <c r="S8" s="385" t="s">
        <v>6</v>
      </c>
    </row>
    <row r="9" spans="1:19" s="126" customFormat="1" ht="33.75" customHeight="1">
      <c r="A9" s="309">
        <v>2022</v>
      </c>
      <c r="B9" s="441" t="s">
        <v>6</v>
      </c>
      <c r="C9" s="441" t="s">
        <v>6</v>
      </c>
      <c r="D9" s="441" t="s">
        <v>6</v>
      </c>
      <c r="E9" s="441" t="s">
        <v>6</v>
      </c>
      <c r="F9" s="441" t="s">
        <v>6</v>
      </c>
      <c r="G9" s="441" t="s">
        <v>6</v>
      </c>
      <c r="H9" s="441" t="s">
        <v>6</v>
      </c>
      <c r="I9" s="441" t="s">
        <v>6</v>
      </c>
      <c r="J9" s="441" t="s">
        <v>6</v>
      </c>
      <c r="K9" s="441" t="s">
        <v>6</v>
      </c>
      <c r="L9" s="441" t="s">
        <v>6</v>
      </c>
      <c r="M9" s="441" t="s">
        <v>6</v>
      </c>
      <c r="N9" s="441" t="s">
        <v>6</v>
      </c>
      <c r="O9" s="441" t="s">
        <v>6</v>
      </c>
      <c r="P9" s="441" t="s">
        <v>6</v>
      </c>
      <c r="Q9" s="441" t="s">
        <v>6</v>
      </c>
      <c r="R9" s="441" t="s">
        <v>6</v>
      </c>
      <c r="S9" s="441" t="s">
        <v>6</v>
      </c>
    </row>
    <row r="10" spans="1:19" s="126" customFormat="1" ht="33.75" customHeight="1">
      <c r="A10" s="309">
        <v>2023</v>
      </c>
      <c r="B10" s="583" t="s">
        <v>6</v>
      </c>
      <c r="C10" s="583" t="s">
        <v>6</v>
      </c>
      <c r="D10" s="583" t="s">
        <v>6</v>
      </c>
      <c r="E10" s="583" t="s">
        <v>6</v>
      </c>
      <c r="F10" s="583" t="s">
        <v>6</v>
      </c>
      <c r="G10" s="583" t="s">
        <v>6</v>
      </c>
      <c r="H10" s="583" t="s">
        <v>6</v>
      </c>
      <c r="I10" s="583" t="s">
        <v>6</v>
      </c>
      <c r="J10" s="583" t="s">
        <v>6</v>
      </c>
      <c r="K10" s="583" t="s">
        <v>6</v>
      </c>
      <c r="L10" s="583" t="s">
        <v>6</v>
      </c>
      <c r="M10" s="583" t="s">
        <v>6</v>
      </c>
      <c r="N10" s="583" t="s">
        <v>6</v>
      </c>
      <c r="O10" s="583" t="s">
        <v>6</v>
      </c>
      <c r="P10" s="583" t="s">
        <v>6</v>
      </c>
      <c r="Q10" s="583" t="s">
        <v>6</v>
      </c>
      <c r="R10" s="583" t="s">
        <v>6</v>
      </c>
      <c r="S10" s="583" t="s">
        <v>6</v>
      </c>
    </row>
    <row r="11" spans="1:19" s="126" customFormat="1" ht="33.75" customHeight="1">
      <c r="A11" s="243">
        <v>2024</v>
      </c>
      <c r="B11" s="522" t="s">
        <v>6</v>
      </c>
      <c r="C11" s="86" t="s">
        <v>6</v>
      </c>
      <c r="D11" s="86" t="s">
        <v>6</v>
      </c>
      <c r="E11" s="86" t="s">
        <v>6</v>
      </c>
      <c r="F11" s="86" t="s">
        <v>6</v>
      </c>
      <c r="G11" s="86" t="s">
        <v>6</v>
      </c>
      <c r="H11" s="86" t="s">
        <v>6</v>
      </c>
      <c r="I11" s="86" t="s">
        <v>6</v>
      </c>
      <c r="J11" s="86" t="s">
        <v>6</v>
      </c>
      <c r="K11" s="86" t="s">
        <v>6</v>
      </c>
      <c r="L11" s="86" t="s">
        <v>6</v>
      </c>
      <c r="M11" s="86" t="s">
        <v>6</v>
      </c>
      <c r="N11" s="86" t="s">
        <v>6</v>
      </c>
      <c r="O11" s="86" t="s">
        <v>6</v>
      </c>
      <c r="P11" s="86" t="s">
        <v>6</v>
      </c>
      <c r="Q11" s="86" t="s">
        <v>6</v>
      </c>
      <c r="R11" s="86" t="s">
        <v>6</v>
      </c>
      <c r="S11" s="86" t="s">
        <v>6</v>
      </c>
    </row>
    <row r="12" spans="1:19" s="24" customFormat="1" ht="16.5" customHeight="1">
      <c r="A12" s="313" t="s">
        <v>357</v>
      </c>
      <c r="B12" s="313"/>
      <c r="C12" s="313"/>
      <c r="K12" s="321"/>
      <c r="L12" s="321"/>
    </row>
  </sheetData>
  <mergeCells count="15">
    <mergeCell ref="A1:B1"/>
    <mergeCell ref="A3:C3"/>
    <mergeCell ref="I3:S3"/>
    <mergeCell ref="A4:A5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Q1:S1"/>
    <mergeCell ref="A2:S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M31"/>
  <sheetViews>
    <sheetView view="pageBreakPreview" zoomScaleNormal="100" zoomScaleSheetLayoutView="100" workbookViewId="0">
      <selection activeCell="A2" sqref="A2:M2"/>
    </sheetView>
  </sheetViews>
  <sheetFormatPr defaultColWidth="8.88671875" defaultRowHeight="13.5"/>
  <cols>
    <col min="1" max="1" width="5.88671875" style="143" bestFit="1" customWidth="1"/>
    <col min="2" max="2" width="6" style="143" customWidth="1"/>
    <col min="3" max="3" width="6.6640625" style="143" customWidth="1"/>
    <col min="4" max="4" width="6.109375" style="143" customWidth="1"/>
    <col min="5" max="5" width="6.6640625" style="143" customWidth="1"/>
    <col min="6" max="7" width="6.21875" style="143" customWidth="1"/>
    <col min="8" max="8" width="6" style="143" customWidth="1"/>
    <col min="9" max="10" width="5.77734375" style="143" customWidth="1"/>
    <col min="11" max="12" width="6" style="143" customWidth="1"/>
    <col min="13" max="13" width="5.44140625" style="143" customWidth="1"/>
    <col min="14" max="16384" width="8.88671875" style="143"/>
  </cols>
  <sheetData>
    <row r="1" spans="1:13" s="131" customFormat="1" ht="16.5" customHeight="1">
      <c r="A1" s="799" t="s">
        <v>321</v>
      </c>
      <c r="B1" s="799"/>
      <c r="C1" s="799"/>
      <c r="L1" s="144"/>
      <c r="M1" s="142"/>
    </row>
    <row r="2" spans="1:13" s="133" customFormat="1" ht="45.75" customHeight="1">
      <c r="A2" s="1053" t="s">
        <v>360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</row>
    <row r="3" spans="1:13" s="134" customFormat="1" ht="16.5" customHeight="1">
      <c r="A3" s="1054" t="s">
        <v>264</v>
      </c>
      <c r="B3" s="1054"/>
      <c r="C3" s="228"/>
      <c r="D3" s="228"/>
      <c r="E3" s="228"/>
      <c r="F3" s="228"/>
      <c r="G3" s="228"/>
      <c r="H3" s="228"/>
      <c r="I3" s="228"/>
      <c r="J3" s="228"/>
      <c r="K3" s="1055" t="s">
        <v>435</v>
      </c>
      <c r="L3" s="1055"/>
      <c r="M3" s="1055"/>
    </row>
    <row r="4" spans="1:13" s="135" customFormat="1" ht="41.25" customHeight="1">
      <c r="A4" s="1064" t="s">
        <v>265</v>
      </c>
      <c r="B4" s="1093" t="s">
        <v>266</v>
      </c>
      <c r="C4" s="1094"/>
      <c r="D4" s="1094"/>
      <c r="E4" s="1094"/>
      <c r="F4" s="1095" t="s">
        <v>267</v>
      </c>
      <c r="G4" s="1095" t="s">
        <v>268</v>
      </c>
      <c r="H4" s="1095" t="s">
        <v>269</v>
      </c>
      <c r="I4" s="1095" t="s">
        <v>270</v>
      </c>
      <c r="J4" s="1095" t="s">
        <v>271</v>
      </c>
      <c r="K4" s="1095" t="s">
        <v>272</v>
      </c>
      <c r="L4" s="1098" t="s">
        <v>273</v>
      </c>
      <c r="M4" s="1100" t="s">
        <v>274</v>
      </c>
    </row>
    <row r="5" spans="1:13" s="135" customFormat="1" ht="47.25" customHeight="1">
      <c r="A5" s="1065"/>
      <c r="B5" s="1089" t="s">
        <v>275</v>
      </c>
      <c r="C5" s="1090"/>
      <c r="D5" s="1091" t="s">
        <v>276</v>
      </c>
      <c r="E5" s="1090"/>
      <c r="F5" s="1096"/>
      <c r="G5" s="1096"/>
      <c r="H5" s="1096"/>
      <c r="I5" s="1096"/>
      <c r="J5" s="1096"/>
      <c r="K5" s="1096"/>
      <c r="L5" s="1099"/>
      <c r="M5" s="1101"/>
    </row>
    <row r="6" spans="1:13" s="135" customFormat="1" ht="45.75" customHeight="1">
      <c r="A6" s="1057"/>
      <c r="B6" s="289" t="s">
        <v>277</v>
      </c>
      <c r="C6" s="265" t="s">
        <v>278</v>
      </c>
      <c r="D6" s="265" t="s">
        <v>277</v>
      </c>
      <c r="E6" s="265" t="s">
        <v>278</v>
      </c>
      <c r="F6" s="1097"/>
      <c r="G6" s="1097"/>
      <c r="H6" s="1097"/>
      <c r="I6" s="1097"/>
      <c r="J6" s="1097"/>
      <c r="K6" s="1097"/>
      <c r="L6" s="1099"/>
      <c r="M6" s="1101"/>
    </row>
    <row r="7" spans="1:13" s="145" customFormat="1" ht="30" customHeight="1">
      <c r="A7" s="232">
        <v>2019</v>
      </c>
      <c r="B7" s="291">
        <v>269</v>
      </c>
      <c r="C7" s="292">
        <v>393.1</v>
      </c>
      <c r="D7" s="291">
        <v>1</v>
      </c>
      <c r="E7" s="292">
        <v>1.79</v>
      </c>
      <c r="F7" s="291">
        <v>44</v>
      </c>
      <c r="G7" s="291">
        <v>226</v>
      </c>
      <c r="H7" s="285" t="s">
        <v>6</v>
      </c>
      <c r="I7" s="285" t="s">
        <v>6</v>
      </c>
      <c r="J7" s="285" t="s">
        <v>6</v>
      </c>
      <c r="K7" s="285" t="s">
        <v>6</v>
      </c>
      <c r="L7" s="285" t="s">
        <v>6</v>
      </c>
      <c r="M7" s="285" t="s">
        <v>6</v>
      </c>
    </row>
    <row r="8" spans="1:13" s="145" customFormat="1" ht="30" customHeight="1">
      <c r="A8" s="232">
        <v>2020</v>
      </c>
      <c r="B8" s="291">
        <v>267</v>
      </c>
      <c r="C8" s="292">
        <v>394.93</v>
      </c>
      <c r="D8" s="291">
        <v>1</v>
      </c>
      <c r="E8" s="292">
        <v>1.79</v>
      </c>
      <c r="F8" s="291">
        <v>41</v>
      </c>
      <c r="G8" s="291">
        <v>227</v>
      </c>
      <c r="H8" s="290" t="s">
        <v>6</v>
      </c>
      <c r="I8" s="290" t="s">
        <v>6</v>
      </c>
      <c r="J8" s="290" t="s">
        <v>6</v>
      </c>
      <c r="K8" s="290" t="s">
        <v>6</v>
      </c>
      <c r="L8" s="290" t="s">
        <v>6</v>
      </c>
      <c r="M8" s="290" t="s">
        <v>6</v>
      </c>
    </row>
    <row r="9" spans="1:13" s="146" customFormat="1" ht="30" customHeight="1">
      <c r="A9" s="232">
        <v>2021</v>
      </c>
      <c r="B9" s="329">
        <v>253</v>
      </c>
      <c r="C9" s="332">
        <v>374.55</v>
      </c>
      <c r="D9" s="329">
        <v>1</v>
      </c>
      <c r="E9" s="332">
        <v>1.79</v>
      </c>
      <c r="F9" s="329">
        <v>36</v>
      </c>
      <c r="G9" s="329">
        <v>218</v>
      </c>
      <c r="H9" s="324" t="s">
        <v>6</v>
      </c>
      <c r="I9" s="324" t="s">
        <v>6</v>
      </c>
      <c r="J9" s="324" t="s">
        <v>6</v>
      </c>
      <c r="K9" s="324" t="s">
        <v>6</v>
      </c>
      <c r="L9" s="324" t="s">
        <v>6</v>
      </c>
      <c r="M9" s="324" t="s">
        <v>6</v>
      </c>
    </row>
    <row r="10" spans="1:13" s="146" customFormat="1" ht="30" customHeight="1">
      <c r="A10" s="232">
        <v>2022</v>
      </c>
      <c r="B10" s="329">
        <v>247</v>
      </c>
      <c r="C10" s="332">
        <v>375.67999999999995</v>
      </c>
      <c r="D10" s="329" t="s">
        <v>6</v>
      </c>
      <c r="E10" s="332" t="s">
        <v>6</v>
      </c>
      <c r="F10" s="329">
        <v>32</v>
      </c>
      <c r="G10" s="329">
        <v>215</v>
      </c>
      <c r="H10" s="324" t="s">
        <v>6</v>
      </c>
      <c r="I10" s="324" t="s">
        <v>6</v>
      </c>
      <c r="J10" s="324" t="s">
        <v>6</v>
      </c>
      <c r="K10" s="324" t="s">
        <v>6</v>
      </c>
      <c r="L10" s="324" t="s">
        <v>6</v>
      </c>
      <c r="M10" s="324" t="s">
        <v>6</v>
      </c>
    </row>
    <row r="11" spans="1:13" s="146" customFormat="1" ht="30" customHeight="1">
      <c r="A11" s="232">
        <v>2023</v>
      </c>
      <c r="B11" s="329">
        <v>247</v>
      </c>
      <c r="C11" s="329">
        <v>371.33000000000004</v>
      </c>
      <c r="D11" s="329" t="s">
        <v>412</v>
      </c>
      <c r="E11" s="329" t="s">
        <v>412</v>
      </c>
      <c r="F11" s="329">
        <v>32</v>
      </c>
      <c r="G11" s="329">
        <v>215</v>
      </c>
      <c r="H11" s="324" t="s">
        <v>6</v>
      </c>
      <c r="I11" s="324" t="s">
        <v>6</v>
      </c>
      <c r="J11" s="324" t="s">
        <v>6</v>
      </c>
      <c r="K11" s="324" t="s">
        <v>6</v>
      </c>
      <c r="L11" s="324" t="s">
        <v>6</v>
      </c>
      <c r="M11" s="324" t="s">
        <v>6</v>
      </c>
    </row>
    <row r="12" spans="1:13" s="146" customFormat="1" ht="30" customHeight="1">
      <c r="A12" s="238">
        <v>2024</v>
      </c>
      <c r="B12" s="331">
        <v>242</v>
      </c>
      <c r="C12" s="331">
        <v>367.79</v>
      </c>
      <c r="D12" s="331" t="s">
        <v>6</v>
      </c>
      <c r="E12" s="331" t="s">
        <v>6</v>
      </c>
      <c r="F12" s="378">
        <v>26</v>
      </c>
      <c r="G12" s="378">
        <v>216</v>
      </c>
      <c r="H12" s="331" t="s">
        <v>6</v>
      </c>
      <c r="I12" s="331" t="s">
        <v>6</v>
      </c>
      <c r="J12" s="331" t="s">
        <v>6</v>
      </c>
      <c r="K12" s="331" t="s">
        <v>6</v>
      </c>
      <c r="L12" s="331" t="s">
        <v>6</v>
      </c>
      <c r="M12" s="331" t="s">
        <v>6</v>
      </c>
    </row>
    <row r="13" spans="1:13" s="146" customFormat="1" ht="28.5" customHeight="1">
      <c r="A13" s="232" t="s">
        <v>94</v>
      </c>
      <c r="B13" s="329">
        <v>11</v>
      </c>
      <c r="C13" s="332">
        <v>17.89</v>
      </c>
      <c r="D13" s="331" t="s">
        <v>6</v>
      </c>
      <c r="E13" s="331" t="s">
        <v>6</v>
      </c>
      <c r="F13" s="329">
        <v>2</v>
      </c>
      <c r="G13" s="329">
        <v>9</v>
      </c>
      <c r="H13" s="324" t="s">
        <v>6</v>
      </c>
      <c r="I13" s="324" t="s">
        <v>6</v>
      </c>
      <c r="J13" s="324" t="s">
        <v>6</v>
      </c>
      <c r="K13" s="324" t="s">
        <v>6</v>
      </c>
      <c r="L13" s="324" t="s">
        <v>6</v>
      </c>
      <c r="M13" s="324" t="s">
        <v>6</v>
      </c>
    </row>
    <row r="14" spans="1:13" s="146" customFormat="1" ht="28.5" customHeight="1">
      <c r="A14" s="232" t="s">
        <v>93</v>
      </c>
      <c r="B14" s="329">
        <v>1</v>
      </c>
      <c r="C14" s="332">
        <v>1.1200000000000001</v>
      </c>
      <c r="D14" s="331" t="s">
        <v>6</v>
      </c>
      <c r="E14" s="331" t="s">
        <v>6</v>
      </c>
      <c r="F14" s="329" t="s">
        <v>6</v>
      </c>
      <c r="G14" s="329">
        <v>1</v>
      </c>
      <c r="H14" s="324" t="s">
        <v>6</v>
      </c>
      <c r="I14" s="324" t="s">
        <v>6</v>
      </c>
      <c r="J14" s="324" t="s">
        <v>6</v>
      </c>
      <c r="K14" s="324" t="s">
        <v>6</v>
      </c>
      <c r="L14" s="324" t="s">
        <v>6</v>
      </c>
      <c r="M14" s="324" t="s">
        <v>6</v>
      </c>
    </row>
    <row r="15" spans="1:13" s="146" customFormat="1" ht="28.5" customHeight="1">
      <c r="A15" s="232" t="s">
        <v>92</v>
      </c>
      <c r="B15" s="329" t="s">
        <v>6</v>
      </c>
      <c r="C15" s="332" t="s">
        <v>6</v>
      </c>
      <c r="D15" s="331" t="s">
        <v>6</v>
      </c>
      <c r="E15" s="331" t="s">
        <v>6</v>
      </c>
      <c r="F15" s="329" t="s">
        <v>6</v>
      </c>
      <c r="G15" s="329" t="s">
        <v>6</v>
      </c>
      <c r="H15" s="324" t="s">
        <v>6</v>
      </c>
      <c r="I15" s="324" t="s">
        <v>6</v>
      </c>
      <c r="J15" s="324" t="s">
        <v>6</v>
      </c>
      <c r="K15" s="324" t="s">
        <v>6</v>
      </c>
      <c r="L15" s="324" t="s">
        <v>6</v>
      </c>
      <c r="M15" s="324" t="s">
        <v>6</v>
      </c>
    </row>
    <row r="16" spans="1:13" s="146" customFormat="1" ht="28.5" customHeight="1">
      <c r="A16" s="232" t="s">
        <v>91</v>
      </c>
      <c r="B16" s="329">
        <v>8</v>
      </c>
      <c r="C16" s="332">
        <v>10.39</v>
      </c>
      <c r="D16" s="331" t="s">
        <v>6</v>
      </c>
      <c r="E16" s="331" t="s">
        <v>6</v>
      </c>
      <c r="F16" s="329">
        <v>2</v>
      </c>
      <c r="G16" s="329">
        <v>6</v>
      </c>
      <c r="H16" s="324" t="s">
        <v>6</v>
      </c>
      <c r="I16" s="324" t="s">
        <v>6</v>
      </c>
      <c r="J16" s="324" t="s">
        <v>6</v>
      </c>
      <c r="K16" s="324" t="s">
        <v>6</v>
      </c>
      <c r="L16" s="324" t="s">
        <v>6</v>
      </c>
      <c r="M16" s="324" t="s">
        <v>6</v>
      </c>
    </row>
    <row r="17" spans="1:13" s="146" customFormat="1" ht="28.5" customHeight="1">
      <c r="A17" s="232" t="s">
        <v>90</v>
      </c>
      <c r="B17" s="329">
        <v>8</v>
      </c>
      <c r="C17" s="332">
        <v>13.58</v>
      </c>
      <c r="D17" s="331" t="s">
        <v>6</v>
      </c>
      <c r="E17" s="331" t="s">
        <v>6</v>
      </c>
      <c r="F17" s="329">
        <v>1</v>
      </c>
      <c r="G17" s="329">
        <v>7</v>
      </c>
      <c r="H17" s="324" t="s">
        <v>6</v>
      </c>
      <c r="I17" s="324" t="s">
        <v>6</v>
      </c>
      <c r="J17" s="324" t="s">
        <v>6</v>
      </c>
      <c r="K17" s="324" t="s">
        <v>6</v>
      </c>
      <c r="L17" s="324" t="s">
        <v>6</v>
      </c>
      <c r="M17" s="324" t="s">
        <v>6</v>
      </c>
    </row>
    <row r="18" spans="1:13" s="146" customFormat="1" ht="28.5" customHeight="1">
      <c r="A18" s="232" t="s">
        <v>89</v>
      </c>
      <c r="B18" s="329">
        <v>66</v>
      </c>
      <c r="C18" s="332">
        <v>102.05</v>
      </c>
      <c r="D18" s="331" t="s">
        <v>6</v>
      </c>
      <c r="E18" s="331" t="s">
        <v>6</v>
      </c>
      <c r="F18" s="329">
        <v>8</v>
      </c>
      <c r="G18" s="329">
        <v>58</v>
      </c>
      <c r="H18" s="324" t="s">
        <v>6</v>
      </c>
      <c r="I18" s="324" t="s">
        <v>6</v>
      </c>
      <c r="J18" s="324" t="s">
        <v>6</v>
      </c>
      <c r="K18" s="324" t="s">
        <v>6</v>
      </c>
      <c r="L18" s="324" t="s">
        <v>6</v>
      </c>
      <c r="M18" s="324" t="s">
        <v>6</v>
      </c>
    </row>
    <row r="19" spans="1:13" s="146" customFormat="1" ht="28.5" customHeight="1">
      <c r="A19" s="232" t="s">
        <v>88</v>
      </c>
      <c r="B19" s="329">
        <v>8</v>
      </c>
      <c r="C19" s="332">
        <v>10.130000000000001</v>
      </c>
      <c r="D19" s="331" t="s">
        <v>6</v>
      </c>
      <c r="E19" s="331" t="s">
        <v>6</v>
      </c>
      <c r="F19" s="329">
        <v>3</v>
      </c>
      <c r="G19" s="329">
        <v>5</v>
      </c>
      <c r="H19" s="324" t="s">
        <v>6</v>
      </c>
      <c r="I19" s="324" t="s">
        <v>6</v>
      </c>
      <c r="J19" s="324" t="s">
        <v>6</v>
      </c>
      <c r="K19" s="324" t="s">
        <v>6</v>
      </c>
      <c r="L19" s="324" t="s">
        <v>6</v>
      </c>
      <c r="M19" s="324" t="s">
        <v>6</v>
      </c>
    </row>
    <row r="20" spans="1:13" s="146" customFormat="1" ht="28.5" customHeight="1">
      <c r="A20" s="232" t="s">
        <v>87</v>
      </c>
      <c r="B20" s="329">
        <v>5</v>
      </c>
      <c r="C20" s="332">
        <v>7.21</v>
      </c>
      <c r="D20" s="331" t="s">
        <v>6</v>
      </c>
      <c r="E20" s="331" t="s">
        <v>6</v>
      </c>
      <c r="F20" s="329" t="s">
        <v>6</v>
      </c>
      <c r="G20" s="329">
        <v>5</v>
      </c>
      <c r="H20" s="324" t="s">
        <v>6</v>
      </c>
      <c r="I20" s="324" t="s">
        <v>6</v>
      </c>
      <c r="J20" s="324" t="s">
        <v>6</v>
      </c>
      <c r="K20" s="324" t="s">
        <v>6</v>
      </c>
      <c r="L20" s="324" t="s">
        <v>6</v>
      </c>
      <c r="M20" s="324" t="s">
        <v>6</v>
      </c>
    </row>
    <row r="21" spans="1:13" s="146" customFormat="1" ht="28.5" customHeight="1">
      <c r="A21" s="232" t="s">
        <v>86</v>
      </c>
      <c r="B21" s="329">
        <v>72</v>
      </c>
      <c r="C21" s="332">
        <v>117.43</v>
      </c>
      <c r="D21" s="331" t="s">
        <v>6</v>
      </c>
      <c r="E21" s="331" t="s">
        <v>6</v>
      </c>
      <c r="F21" s="329">
        <v>3</v>
      </c>
      <c r="G21" s="329">
        <v>69</v>
      </c>
      <c r="H21" s="324" t="s">
        <v>6</v>
      </c>
      <c r="I21" s="324" t="s">
        <v>6</v>
      </c>
      <c r="J21" s="324" t="s">
        <v>6</v>
      </c>
      <c r="K21" s="324" t="s">
        <v>6</v>
      </c>
      <c r="L21" s="324" t="s">
        <v>6</v>
      </c>
      <c r="M21" s="324" t="s">
        <v>6</v>
      </c>
    </row>
    <row r="22" spans="1:13" s="146" customFormat="1" ht="28.5" customHeight="1">
      <c r="A22" s="232" t="s">
        <v>85</v>
      </c>
      <c r="B22" s="329">
        <v>27</v>
      </c>
      <c r="C22" s="332">
        <v>38.450000000000003</v>
      </c>
      <c r="D22" s="331" t="s">
        <v>6</v>
      </c>
      <c r="E22" s="331" t="s">
        <v>6</v>
      </c>
      <c r="F22" s="329">
        <v>2</v>
      </c>
      <c r="G22" s="329">
        <v>25</v>
      </c>
      <c r="H22" s="324" t="s">
        <v>6</v>
      </c>
      <c r="I22" s="324" t="s">
        <v>6</v>
      </c>
      <c r="J22" s="324" t="s">
        <v>6</v>
      </c>
      <c r="K22" s="324" t="s">
        <v>6</v>
      </c>
      <c r="L22" s="324" t="s">
        <v>6</v>
      </c>
      <c r="M22" s="324" t="s">
        <v>6</v>
      </c>
    </row>
    <row r="23" spans="1:13" s="146" customFormat="1" ht="28.5" customHeight="1">
      <c r="A23" s="232" t="s">
        <v>84</v>
      </c>
      <c r="B23" s="329">
        <v>34</v>
      </c>
      <c r="C23" s="332">
        <v>46.51</v>
      </c>
      <c r="D23" s="331" t="s">
        <v>6</v>
      </c>
      <c r="E23" s="331" t="s">
        <v>6</v>
      </c>
      <c r="F23" s="329">
        <v>5</v>
      </c>
      <c r="G23" s="329">
        <v>29</v>
      </c>
      <c r="H23" s="324" t="s">
        <v>6</v>
      </c>
      <c r="I23" s="324" t="s">
        <v>6</v>
      </c>
      <c r="J23" s="324" t="s">
        <v>6</v>
      </c>
      <c r="K23" s="324" t="s">
        <v>6</v>
      </c>
      <c r="L23" s="324" t="s">
        <v>6</v>
      </c>
      <c r="M23" s="324" t="s">
        <v>6</v>
      </c>
    </row>
    <row r="24" spans="1:13" s="146" customFormat="1" ht="28.5" customHeight="1">
      <c r="A24" s="239" t="s">
        <v>83</v>
      </c>
      <c r="B24" s="330">
        <v>2</v>
      </c>
      <c r="C24" s="333">
        <v>3.03</v>
      </c>
      <c r="D24" s="523" t="s">
        <v>6</v>
      </c>
      <c r="E24" s="523" t="s">
        <v>6</v>
      </c>
      <c r="F24" s="330" t="s">
        <v>6</v>
      </c>
      <c r="G24" s="703">
        <v>2</v>
      </c>
      <c r="H24" s="524" t="s">
        <v>6</v>
      </c>
      <c r="I24" s="524" t="s">
        <v>6</v>
      </c>
      <c r="J24" s="324" t="s">
        <v>6</v>
      </c>
      <c r="K24" s="324" t="s">
        <v>6</v>
      </c>
      <c r="L24" s="324" t="s">
        <v>6</v>
      </c>
      <c r="M24" s="324" t="s">
        <v>6</v>
      </c>
    </row>
    <row r="25" spans="1:13" s="136" customFormat="1" ht="16.5" customHeight="1">
      <c r="A25" s="1092" t="s">
        <v>262</v>
      </c>
      <c r="B25" s="1092"/>
      <c r="C25" s="1092"/>
      <c r="D25" s="1092"/>
      <c r="E25" s="1092"/>
      <c r="F25" s="290"/>
      <c r="G25" s="272"/>
      <c r="H25" s="324"/>
      <c r="I25" s="324"/>
      <c r="J25" s="293"/>
      <c r="K25" s="293"/>
      <c r="L25" s="293"/>
      <c r="M25" s="293"/>
    </row>
    <row r="26" spans="1:13">
      <c r="H26" s="137"/>
      <c r="I26" s="137"/>
      <c r="J26" s="137"/>
      <c r="K26" s="137"/>
      <c r="L26" s="137"/>
      <c r="M26" s="137"/>
    </row>
    <row r="31" spans="1:13">
      <c r="G31" s="147"/>
      <c r="H31" s="147"/>
    </row>
  </sheetData>
  <mergeCells count="17">
    <mergeCell ref="M4:M6"/>
    <mergeCell ref="B5:C5"/>
    <mergeCell ref="D5:E5"/>
    <mergeCell ref="A1:C1"/>
    <mergeCell ref="A25:E25"/>
    <mergeCell ref="A2:M2"/>
    <mergeCell ref="A3:B3"/>
    <mergeCell ref="A4:A6"/>
    <mergeCell ref="B4:E4"/>
    <mergeCell ref="F4:F6"/>
    <mergeCell ref="G4:G6"/>
    <mergeCell ref="H4:H6"/>
    <mergeCell ref="I4:I6"/>
    <mergeCell ref="J4:J6"/>
    <mergeCell ref="K4:K6"/>
    <mergeCell ref="K3:M3"/>
    <mergeCell ref="L4:L6"/>
  </mergeCells>
  <phoneticPr fontId="2" type="noConversion"/>
  <pageMargins left="1.0626388788223267" right="1.0626388788223267" top="1.0233333110809326" bottom="1.6138888597488403" header="0.39347222447395325" footer="0.39347222447395325"/>
  <pageSetup paperSize="9" scale="8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AC13"/>
  <sheetViews>
    <sheetView view="pageBreakPreview" zoomScaleNormal="100" zoomScaleSheetLayoutView="100" workbookViewId="0">
      <selection activeCell="A2" sqref="A2:N2"/>
    </sheetView>
  </sheetViews>
  <sheetFormatPr defaultColWidth="8.88671875" defaultRowHeight="13.5"/>
  <cols>
    <col min="1" max="1" width="5.33203125" style="148" customWidth="1"/>
    <col min="2" max="2" width="7.5546875" style="148" customWidth="1"/>
    <col min="3" max="3" width="8.21875" style="148" customWidth="1"/>
    <col min="4" max="4" width="7.88671875" style="148" customWidth="1"/>
    <col min="5" max="5" width="4" style="148" customWidth="1"/>
    <col min="6" max="6" width="3.21875" style="148" customWidth="1"/>
    <col min="7" max="7" width="7.21875" style="148" customWidth="1"/>
    <col min="8" max="8" width="4.6640625" style="148" customWidth="1"/>
    <col min="9" max="9" width="4.44140625" style="148" customWidth="1"/>
    <col min="10" max="10" width="8.33203125" style="148" customWidth="1"/>
    <col min="11" max="13" width="3.88671875" style="148" customWidth="1"/>
    <col min="14" max="14" width="4.21875" style="148" customWidth="1"/>
    <col min="15" max="16384" width="8.88671875" style="148"/>
  </cols>
  <sheetData>
    <row r="1" spans="1:29" ht="16.5" customHeight="1">
      <c r="A1" s="1111"/>
      <c r="B1" s="1050"/>
      <c r="L1" s="149"/>
      <c r="M1" s="149"/>
      <c r="N1" s="142" t="s">
        <v>318</v>
      </c>
    </row>
    <row r="2" spans="1:29" s="150" customFormat="1" ht="40.5" customHeight="1">
      <c r="A2" s="1053" t="s">
        <v>361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1053"/>
    </row>
    <row r="3" spans="1:29" ht="16.5" customHeight="1">
      <c r="A3" s="1112" t="s">
        <v>436</v>
      </c>
      <c r="B3" s="1112"/>
      <c r="C3" s="1112"/>
      <c r="D3" s="231"/>
      <c r="E3" s="231"/>
      <c r="F3" s="231"/>
      <c r="G3" s="231"/>
      <c r="H3" s="231"/>
      <c r="I3" s="1055" t="s">
        <v>437</v>
      </c>
      <c r="J3" s="1055"/>
      <c r="K3" s="1055"/>
      <c r="L3" s="1055"/>
      <c r="M3" s="1055"/>
      <c r="N3" s="1055"/>
    </row>
    <row r="4" spans="1:29" ht="53.25" customHeight="1">
      <c r="A4" s="1113" t="s">
        <v>279</v>
      </c>
      <c r="B4" s="1115" t="s">
        <v>253</v>
      </c>
      <c r="C4" s="1115"/>
      <c r="D4" s="1116" t="s">
        <v>280</v>
      </c>
      <c r="E4" s="1117"/>
      <c r="F4" s="1093"/>
      <c r="G4" s="1116" t="s">
        <v>281</v>
      </c>
      <c r="H4" s="1117"/>
      <c r="I4" s="1093"/>
      <c r="J4" s="1118" t="s">
        <v>282</v>
      </c>
      <c r="K4" s="1119"/>
      <c r="L4" s="1119"/>
      <c r="M4" s="1119"/>
      <c r="N4" s="1119"/>
    </row>
    <row r="5" spans="1:29" ht="40.5" customHeight="1">
      <c r="A5" s="1114"/>
      <c r="B5" s="360" t="s">
        <v>22</v>
      </c>
      <c r="C5" s="360" t="s">
        <v>421</v>
      </c>
      <c r="D5" s="573" t="s">
        <v>22</v>
      </c>
      <c r="E5" s="1120" t="s">
        <v>421</v>
      </c>
      <c r="F5" s="1121"/>
      <c r="G5" s="573" t="s">
        <v>22</v>
      </c>
      <c r="H5" s="1120" t="s">
        <v>421</v>
      </c>
      <c r="I5" s="1121"/>
      <c r="J5" s="573" t="s">
        <v>22</v>
      </c>
      <c r="K5" s="1122" t="s">
        <v>421</v>
      </c>
      <c r="L5" s="1122"/>
      <c r="M5" s="1122"/>
      <c r="N5" s="1122"/>
    </row>
    <row r="6" spans="1:29" s="151" customFormat="1" ht="36" customHeight="1">
      <c r="A6" s="232">
        <v>2019</v>
      </c>
      <c r="B6" s="316">
        <v>1080</v>
      </c>
      <c r="C6" s="574">
        <v>5953000</v>
      </c>
      <c r="D6" s="316">
        <v>360</v>
      </c>
      <c r="E6" s="1105">
        <v>3433000</v>
      </c>
      <c r="F6" s="1105"/>
      <c r="G6" s="316" t="s">
        <v>6</v>
      </c>
      <c r="H6" s="1105" t="s">
        <v>6</v>
      </c>
      <c r="I6" s="1105"/>
      <c r="J6" s="357">
        <v>720</v>
      </c>
      <c r="K6" s="1105">
        <v>2520000</v>
      </c>
      <c r="L6" s="1105"/>
      <c r="M6" s="1105"/>
      <c r="N6" s="1105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</row>
    <row r="7" spans="1:29" s="151" customFormat="1" ht="36" customHeight="1">
      <c r="A7" s="232">
        <v>2020</v>
      </c>
      <c r="B7" s="233">
        <v>725</v>
      </c>
      <c r="C7" s="574">
        <v>4743568</v>
      </c>
      <c r="D7" s="233">
        <v>314</v>
      </c>
      <c r="E7" s="1105">
        <v>3365108</v>
      </c>
      <c r="F7" s="1105"/>
      <c r="G7" s="233" t="s">
        <v>6</v>
      </c>
      <c r="H7" s="1105" t="s">
        <v>6</v>
      </c>
      <c r="I7" s="1105"/>
      <c r="J7" s="357">
        <v>411</v>
      </c>
      <c r="K7" s="1105">
        <v>1378460</v>
      </c>
      <c r="L7" s="1105"/>
      <c r="M7" s="1105"/>
      <c r="N7" s="1105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</row>
    <row r="8" spans="1:29" s="152" customFormat="1" ht="36" customHeight="1">
      <c r="A8" s="424">
        <v>2021</v>
      </c>
      <c r="B8" s="425">
        <v>1045</v>
      </c>
      <c r="C8" s="576">
        <v>5740000</v>
      </c>
      <c r="D8" s="425">
        <v>470</v>
      </c>
      <c r="E8" s="1106">
        <v>3444000</v>
      </c>
      <c r="F8" s="1106"/>
      <c r="G8" s="423" t="s">
        <v>6</v>
      </c>
      <c r="H8" s="1104" t="s">
        <v>6</v>
      </c>
      <c r="I8" s="1104"/>
      <c r="J8" s="425">
        <v>575</v>
      </c>
      <c r="K8" s="1106">
        <v>2296000</v>
      </c>
      <c r="L8" s="1106"/>
      <c r="M8" s="1106"/>
      <c r="N8" s="1106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</row>
    <row r="9" spans="1:29" s="152" customFormat="1" ht="36" customHeight="1">
      <c r="A9" s="232">
        <v>2022</v>
      </c>
      <c r="B9" s="467">
        <v>1005</v>
      </c>
      <c r="C9" s="575">
        <v>5600000</v>
      </c>
      <c r="D9" s="467">
        <v>455</v>
      </c>
      <c r="E9" s="1103">
        <v>3312000</v>
      </c>
      <c r="F9" s="1103"/>
      <c r="G9" s="450" t="s">
        <v>6</v>
      </c>
      <c r="H9" s="1104" t="s">
        <v>6</v>
      </c>
      <c r="I9" s="1104"/>
      <c r="J9" s="467">
        <v>550</v>
      </c>
      <c r="K9" s="1103">
        <v>2288000</v>
      </c>
      <c r="L9" s="1103"/>
      <c r="M9" s="1103"/>
      <c r="N9" s="110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</row>
    <row r="10" spans="1:29" s="152" customFormat="1" ht="36" customHeight="1">
      <c r="A10" s="232">
        <v>2023</v>
      </c>
      <c r="B10" s="467">
        <v>995</v>
      </c>
      <c r="C10" s="467">
        <v>5580000</v>
      </c>
      <c r="D10" s="467">
        <v>450</v>
      </c>
      <c r="E10" s="1107">
        <v>3300000</v>
      </c>
      <c r="F10" s="1107"/>
      <c r="G10" s="633" t="s">
        <v>6</v>
      </c>
      <c r="H10" s="1108" t="s">
        <v>6</v>
      </c>
      <c r="I10" s="1108"/>
      <c r="J10" s="638">
        <v>545</v>
      </c>
      <c r="K10" s="1107">
        <v>2280000</v>
      </c>
      <c r="L10" s="1107"/>
      <c r="M10" s="1107"/>
      <c r="N10" s="1107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</row>
    <row r="11" spans="1:29" s="152" customFormat="1" ht="36" customHeight="1">
      <c r="A11" s="234">
        <v>2024</v>
      </c>
      <c r="B11" s="680">
        <v>986</v>
      </c>
      <c r="C11" s="680">
        <v>5510000</v>
      </c>
      <c r="D11" s="680">
        <v>446</v>
      </c>
      <c r="E11" s="1102">
        <v>3260000</v>
      </c>
      <c r="F11" s="1102"/>
      <c r="G11" s="681" t="s">
        <v>6</v>
      </c>
      <c r="H11" s="1110" t="s">
        <v>6</v>
      </c>
      <c r="I11" s="1110"/>
      <c r="J11" s="682">
        <v>540</v>
      </c>
      <c r="K11" s="1102">
        <v>2250000</v>
      </c>
      <c r="L11" s="1102"/>
      <c r="M11" s="1102"/>
      <c r="N11" s="1102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</row>
    <row r="12" spans="1:29" s="154" customFormat="1" ht="16.5" customHeight="1">
      <c r="A12" s="1109" t="s">
        <v>283</v>
      </c>
      <c r="B12" s="1109"/>
      <c r="C12" s="1109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</row>
    <row r="13" spans="1:29" ht="12.75" customHeight="1">
      <c r="A13" s="231"/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</row>
  </sheetData>
  <mergeCells count="31">
    <mergeCell ref="A1:B1"/>
    <mergeCell ref="A3:C3"/>
    <mergeCell ref="I3:N3"/>
    <mergeCell ref="A4:A5"/>
    <mergeCell ref="B4:C4"/>
    <mergeCell ref="D4:F4"/>
    <mergeCell ref="G4:I4"/>
    <mergeCell ref="J4:N4"/>
    <mergeCell ref="E5:F5"/>
    <mergeCell ref="H5:I5"/>
    <mergeCell ref="K5:N5"/>
    <mergeCell ref="A2:N2"/>
    <mergeCell ref="A12:C12"/>
    <mergeCell ref="E7:F7"/>
    <mergeCell ref="H7:I7"/>
    <mergeCell ref="E6:F6"/>
    <mergeCell ref="H6:I6"/>
    <mergeCell ref="E11:F11"/>
    <mergeCell ref="H11:I11"/>
    <mergeCell ref="K11:N11"/>
    <mergeCell ref="E9:F9"/>
    <mergeCell ref="H9:I9"/>
    <mergeCell ref="K9:N9"/>
    <mergeCell ref="K6:N6"/>
    <mergeCell ref="K7:N7"/>
    <mergeCell ref="K8:N8"/>
    <mergeCell ref="E8:F8"/>
    <mergeCell ref="H8:I8"/>
    <mergeCell ref="E10:F10"/>
    <mergeCell ref="H10:I10"/>
    <mergeCell ref="K10:N10"/>
  </mergeCells>
  <phoneticPr fontId="2" type="noConversion"/>
  <pageMargins left="1.0626388788223267" right="1.0626388788223267" top="1.0233333110809326" bottom="1.6138888597488403" header="0.39347222447395325" footer="0.39347222447395325"/>
  <pageSetup paperSize="9" scale="7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M21"/>
  <sheetViews>
    <sheetView view="pageBreakPreview" zoomScaleNormal="100" zoomScaleSheetLayoutView="100" workbookViewId="0">
      <selection activeCell="A2" sqref="A2:M2"/>
    </sheetView>
  </sheetViews>
  <sheetFormatPr defaultColWidth="8.88671875" defaultRowHeight="13.5"/>
  <cols>
    <col min="1" max="1" width="13.33203125" style="167" customWidth="1"/>
    <col min="2" max="2" width="6.21875" style="157" customWidth="1"/>
    <col min="3" max="3" width="6.88671875" style="157" customWidth="1"/>
    <col min="4" max="4" width="6.109375" style="157" customWidth="1"/>
    <col min="5" max="5" width="7.6640625" style="157" customWidth="1"/>
    <col min="6" max="6" width="6.109375" style="157" customWidth="1"/>
    <col min="7" max="7" width="7.6640625" style="157" customWidth="1"/>
    <col min="8" max="8" width="6.109375" style="157" customWidth="1"/>
    <col min="9" max="11" width="7.6640625" style="157" customWidth="1"/>
    <col min="12" max="12" width="7.21875" style="157" customWidth="1"/>
    <col min="13" max="13" width="7.6640625" style="157" customWidth="1"/>
    <col min="14" max="16384" width="8.88671875" style="157"/>
  </cols>
  <sheetData>
    <row r="1" spans="1:13" ht="16.5" customHeight="1">
      <c r="A1" s="369" t="s">
        <v>321</v>
      </c>
    </row>
    <row r="2" spans="1:13" s="156" customFormat="1" ht="63" customHeight="1">
      <c r="A2" s="1123" t="s">
        <v>362</v>
      </c>
      <c r="B2" s="1123"/>
      <c r="C2" s="1123"/>
      <c r="D2" s="1123"/>
      <c r="E2" s="1123"/>
      <c r="F2" s="1123"/>
      <c r="G2" s="1123"/>
      <c r="H2" s="1123"/>
      <c r="I2" s="1123"/>
      <c r="J2" s="1123"/>
      <c r="K2" s="1123"/>
      <c r="L2" s="1123"/>
      <c r="M2" s="1123"/>
    </row>
    <row r="3" spans="1:13" ht="16.5" customHeight="1">
      <c r="A3" s="381" t="s">
        <v>284</v>
      </c>
      <c r="J3" s="644"/>
      <c r="K3" s="645"/>
      <c r="L3" s="644"/>
      <c r="M3" s="645" t="s">
        <v>437</v>
      </c>
    </row>
    <row r="4" spans="1:13" ht="30" customHeight="1">
      <c r="A4" s="1128" t="s">
        <v>288</v>
      </c>
      <c r="B4" s="1126">
        <v>2019</v>
      </c>
      <c r="C4" s="1126"/>
      <c r="D4" s="1126">
        <v>2020</v>
      </c>
      <c r="E4" s="1126"/>
      <c r="F4" s="1126">
        <v>2021</v>
      </c>
      <c r="G4" s="1126"/>
      <c r="H4" s="1126">
        <v>2022</v>
      </c>
      <c r="I4" s="1127"/>
      <c r="J4" s="1127">
        <v>2023</v>
      </c>
      <c r="K4" s="1130"/>
      <c r="L4" s="1124">
        <v>2024</v>
      </c>
      <c r="M4" s="1125"/>
    </row>
    <row r="5" spans="1:13" ht="35.25" customHeight="1">
      <c r="A5" s="1129"/>
      <c r="B5" s="161" t="s">
        <v>289</v>
      </c>
      <c r="C5" s="161" t="s">
        <v>290</v>
      </c>
      <c r="D5" s="161" t="s">
        <v>289</v>
      </c>
      <c r="E5" s="161" t="s">
        <v>290</v>
      </c>
      <c r="F5" s="161" t="s">
        <v>289</v>
      </c>
      <c r="G5" s="161" t="s">
        <v>290</v>
      </c>
      <c r="H5" s="161" t="s">
        <v>289</v>
      </c>
      <c r="I5" s="162" t="s">
        <v>290</v>
      </c>
      <c r="J5" s="162" t="s">
        <v>307</v>
      </c>
      <c r="K5" s="162" t="s">
        <v>308</v>
      </c>
      <c r="L5" s="161" t="s">
        <v>289</v>
      </c>
      <c r="M5" s="526" t="s">
        <v>290</v>
      </c>
    </row>
    <row r="6" spans="1:13" s="158" customFormat="1" ht="28.5" customHeight="1">
      <c r="A6" s="164" t="s">
        <v>291</v>
      </c>
      <c r="B6" s="454" t="s">
        <v>8</v>
      </c>
      <c r="C6" s="454" t="s">
        <v>8</v>
      </c>
      <c r="D6" s="454" t="s">
        <v>8</v>
      </c>
      <c r="E6" s="454" t="s">
        <v>8</v>
      </c>
      <c r="F6" s="455">
        <v>85</v>
      </c>
      <c r="G6" s="455">
        <v>890000</v>
      </c>
      <c r="H6" s="455">
        <v>180</v>
      </c>
      <c r="I6" s="468">
        <v>601000</v>
      </c>
      <c r="J6" s="468">
        <v>182</v>
      </c>
      <c r="K6" s="468">
        <v>605000</v>
      </c>
      <c r="L6" s="540">
        <v>190</v>
      </c>
      <c r="M6" s="541">
        <v>631000</v>
      </c>
    </row>
    <row r="7" spans="1:13" s="158" customFormat="1" ht="28.5" customHeight="1">
      <c r="A7" s="164" t="s">
        <v>292</v>
      </c>
      <c r="B7" s="451" t="s">
        <v>8</v>
      </c>
      <c r="C7" s="451" t="s">
        <v>8</v>
      </c>
      <c r="D7" s="451" t="s">
        <v>8</v>
      </c>
      <c r="E7" s="451" t="s">
        <v>8</v>
      </c>
      <c r="F7" s="451" t="s">
        <v>8</v>
      </c>
      <c r="G7" s="451" t="s">
        <v>8</v>
      </c>
      <c r="H7" s="451" t="s">
        <v>8</v>
      </c>
      <c r="I7" s="452" t="s">
        <v>8</v>
      </c>
      <c r="J7" s="634" t="s">
        <v>8</v>
      </c>
      <c r="K7" s="634" t="s">
        <v>8</v>
      </c>
      <c r="L7" s="454" t="s">
        <v>8</v>
      </c>
      <c r="M7" s="539" t="s">
        <v>8</v>
      </c>
    </row>
    <row r="8" spans="1:13" s="158" customFormat="1" ht="28.5" customHeight="1">
      <c r="A8" s="164" t="s">
        <v>293</v>
      </c>
      <c r="B8" s="451" t="s">
        <v>8</v>
      </c>
      <c r="C8" s="451" t="s">
        <v>8</v>
      </c>
      <c r="D8" s="451" t="s">
        <v>8</v>
      </c>
      <c r="E8" s="451" t="s">
        <v>8</v>
      </c>
      <c r="F8" s="451" t="s">
        <v>8</v>
      </c>
      <c r="G8" s="451" t="s">
        <v>8</v>
      </c>
      <c r="H8" s="451" t="s">
        <v>8</v>
      </c>
      <c r="I8" s="452" t="s">
        <v>8</v>
      </c>
      <c r="J8" s="452" t="s">
        <v>8</v>
      </c>
      <c r="K8" s="452" t="s">
        <v>8</v>
      </c>
      <c r="L8" s="451" t="s">
        <v>8</v>
      </c>
      <c r="M8" s="527" t="s">
        <v>8</v>
      </c>
    </row>
    <row r="9" spans="1:13" s="158" customFormat="1" ht="28.5" customHeight="1">
      <c r="A9" s="164" t="s">
        <v>294</v>
      </c>
      <c r="B9" s="451" t="s">
        <v>8</v>
      </c>
      <c r="C9" s="451" t="s">
        <v>8</v>
      </c>
      <c r="D9" s="451" t="s">
        <v>8</v>
      </c>
      <c r="E9" s="451" t="s">
        <v>8</v>
      </c>
      <c r="F9" s="451" t="s">
        <v>8</v>
      </c>
      <c r="G9" s="451" t="s">
        <v>8</v>
      </c>
      <c r="H9" s="451" t="s">
        <v>8</v>
      </c>
      <c r="I9" s="452" t="s">
        <v>8</v>
      </c>
      <c r="J9" s="452" t="s">
        <v>8</v>
      </c>
      <c r="K9" s="452" t="s">
        <v>8</v>
      </c>
      <c r="L9" s="451" t="s">
        <v>8</v>
      </c>
      <c r="M9" s="527" t="s">
        <v>8</v>
      </c>
    </row>
    <row r="10" spans="1:13" s="158" customFormat="1" ht="28.5" customHeight="1">
      <c r="A10" s="164" t="s">
        <v>295</v>
      </c>
      <c r="B10" s="451" t="s">
        <v>8</v>
      </c>
      <c r="C10" s="451" t="s">
        <v>8</v>
      </c>
      <c r="D10" s="451" t="s">
        <v>8</v>
      </c>
      <c r="E10" s="451" t="s">
        <v>8</v>
      </c>
      <c r="F10" s="451" t="s">
        <v>8</v>
      </c>
      <c r="G10" s="451" t="s">
        <v>8</v>
      </c>
      <c r="H10" s="451" t="s">
        <v>8</v>
      </c>
      <c r="I10" s="452" t="s">
        <v>8</v>
      </c>
      <c r="J10" s="452" t="s">
        <v>8</v>
      </c>
      <c r="K10" s="452" t="s">
        <v>8</v>
      </c>
      <c r="L10" s="451" t="s">
        <v>8</v>
      </c>
      <c r="M10" s="527" t="s">
        <v>8</v>
      </c>
    </row>
    <row r="11" spans="1:13" s="158" customFormat="1" ht="28.5" customHeight="1">
      <c r="A11" s="164" t="s">
        <v>296</v>
      </c>
      <c r="B11" s="451" t="s">
        <v>8</v>
      </c>
      <c r="C11" s="451" t="s">
        <v>8</v>
      </c>
      <c r="D11" s="451" t="s">
        <v>8</v>
      </c>
      <c r="E11" s="451" t="s">
        <v>8</v>
      </c>
      <c r="F11" s="451" t="s">
        <v>8</v>
      </c>
      <c r="G11" s="451" t="s">
        <v>8</v>
      </c>
      <c r="H11" s="451" t="s">
        <v>8</v>
      </c>
      <c r="I11" s="452" t="s">
        <v>8</v>
      </c>
      <c r="J11" s="452" t="s">
        <v>8</v>
      </c>
      <c r="K11" s="452" t="s">
        <v>8</v>
      </c>
      <c r="L11" s="451" t="s">
        <v>8</v>
      </c>
      <c r="M11" s="527" t="s">
        <v>8</v>
      </c>
    </row>
    <row r="12" spans="1:13" s="158" customFormat="1" ht="28.5" customHeight="1">
      <c r="A12" s="164" t="s">
        <v>297</v>
      </c>
      <c r="B12" s="451" t="s">
        <v>8</v>
      </c>
      <c r="C12" s="451" t="s">
        <v>8</v>
      </c>
      <c r="D12" s="451" t="s">
        <v>8</v>
      </c>
      <c r="E12" s="451" t="s">
        <v>8</v>
      </c>
      <c r="F12" s="451" t="s">
        <v>8</v>
      </c>
      <c r="G12" s="451" t="s">
        <v>8</v>
      </c>
      <c r="H12" s="451" t="s">
        <v>8</v>
      </c>
      <c r="I12" s="452" t="s">
        <v>8</v>
      </c>
      <c r="J12" s="452" t="s">
        <v>8</v>
      </c>
      <c r="K12" s="452" t="s">
        <v>8</v>
      </c>
      <c r="L12" s="451" t="s">
        <v>8</v>
      </c>
      <c r="M12" s="527" t="s">
        <v>8</v>
      </c>
    </row>
    <row r="13" spans="1:13" s="158" customFormat="1" ht="28.5" customHeight="1">
      <c r="A13" s="164" t="s">
        <v>298</v>
      </c>
      <c r="B13" s="451" t="s">
        <v>8</v>
      </c>
      <c r="C13" s="451" t="s">
        <v>8</v>
      </c>
      <c r="D13" s="451" t="s">
        <v>8</v>
      </c>
      <c r="E13" s="451" t="s">
        <v>8</v>
      </c>
      <c r="F13" s="451" t="s">
        <v>8</v>
      </c>
      <c r="G13" s="451" t="s">
        <v>8</v>
      </c>
      <c r="H13" s="451" t="s">
        <v>8</v>
      </c>
      <c r="I13" s="452" t="s">
        <v>8</v>
      </c>
      <c r="J13" s="452" t="s">
        <v>8</v>
      </c>
      <c r="K13" s="452" t="s">
        <v>8</v>
      </c>
      <c r="L13" s="451" t="s">
        <v>8</v>
      </c>
      <c r="M13" s="527" t="s">
        <v>8</v>
      </c>
    </row>
    <row r="14" spans="1:13" s="158" customFormat="1" ht="28.5" customHeight="1">
      <c r="A14" s="164" t="s">
        <v>299</v>
      </c>
      <c r="B14" s="451" t="s">
        <v>8</v>
      </c>
      <c r="C14" s="451" t="s">
        <v>8</v>
      </c>
      <c r="D14" s="451" t="s">
        <v>8</v>
      </c>
      <c r="E14" s="451" t="s">
        <v>8</v>
      </c>
      <c r="F14" s="451" t="s">
        <v>8</v>
      </c>
      <c r="G14" s="451" t="s">
        <v>8</v>
      </c>
      <c r="H14" s="451" t="s">
        <v>8</v>
      </c>
      <c r="I14" s="452" t="s">
        <v>8</v>
      </c>
      <c r="J14" s="452" t="s">
        <v>8</v>
      </c>
      <c r="K14" s="452" t="s">
        <v>8</v>
      </c>
      <c r="L14" s="451" t="s">
        <v>8</v>
      </c>
      <c r="M14" s="527" t="s">
        <v>8</v>
      </c>
    </row>
    <row r="15" spans="1:13" s="158" customFormat="1" ht="28.5" customHeight="1">
      <c r="A15" s="164" t="s">
        <v>300</v>
      </c>
      <c r="B15" s="451" t="s">
        <v>8</v>
      </c>
      <c r="C15" s="451" t="s">
        <v>8</v>
      </c>
      <c r="D15" s="451" t="s">
        <v>8</v>
      </c>
      <c r="E15" s="451" t="s">
        <v>8</v>
      </c>
      <c r="F15" s="451" t="s">
        <v>8</v>
      </c>
      <c r="G15" s="451" t="s">
        <v>8</v>
      </c>
      <c r="H15" s="451" t="s">
        <v>8</v>
      </c>
      <c r="I15" s="452" t="s">
        <v>8</v>
      </c>
      <c r="J15" s="452" t="s">
        <v>8</v>
      </c>
      <c r="K15" s="452" t="s">
        <v>8</v>
      </c>
      <c r="L15" s="451" t="s">
        <v>8</v>
      </c>
      <c r="M15" s="527" t="s">
        <v>8</v>
      </c>
    </row>
    <row r="16" spans="1:13" s="158" customFormat="1" ht="28.5" customHeight="1">
      <c r="A16" s="164" t="s">
        <v>301</v>
      </c>
      <c r="B16" s="451" t="s">
        <v>8</v>
      </c>
      <c r="C16" s="451" t="s">
        <v>8</v>
      </c>
      <c r="D16" s="451" t="s">
        <v>8</v>
      </c>
      <c r="E16" s="451" t="s">
        <v>8</v>
      </c>
      <c r="F16" s="451" t="s">
        <v>8</v>
      </c>
      <c r="G16" s="451" t="s">
        <v>8</v>
      </c>
      <c r="H16" s="451" t="s">
        <v>8</v>
      </c>
      <c r="I16" s="452" t="s">
        <v>8</v>
      </c>
      <c r="J16" s="452" t="s">
        <v>8</v>
      </c>
      <c r="K16" s="452" t="s">
        <v>8</v>
      </c>
      <c r="L16" s="451" t="s">
        <v>8</v>
      </c>
      <c r="M16" s="527" t="s">
        <v>8</v>
      </c>
    </row>
    <row r="17" spans="1:13" s="158" customFormat="1" ht="28.5" customHeight="1">
      <c r="A17" s="164" t="s">
        <v>302</v>
      </c>
      <c r="B17" s="451" t="s">
        <v>8</v>
      </c>
      <c r="C17" s="451" t="s">
        <v>8</v>
      </c>
      <c r="D17" s="451" t="s">
        <v>8</v>
      </c>
      <c r="E17" s="451" t="s">
        <v>8</v>
      </c>
      <c r="F17" s="451" t="s">
        <v>8</v>
      </c>
      <c r="G17" s="451" t="s">
        <v>8</v>
      </c>
      <c r="H17" s="451" t="s">
        <v>8</v>
      </c>
      <c r="I17" s="452" t="s">
        <v>8</v>
      </c>
      <c r="J17" s="452" t="s">
        <v>8</v>
      </c>
      <c r="K17" s="452" t="s">
        <v>8</v>
      </c>
      <c r="L17" s="451" t="s">
        <v>8</v>
      </c>
      <c r="M17" s="527" t="s">
        <v>8</v>
      </c>
    </row>
    <row r="18" spans="1:13" s="158" customFormat="1" ht="28.5" customHeight="1">
      <c r="A18" s="164" t="s">
        <v>303</v>
      </c>
      <c r="B18" s="451" t="s">
        <v>8</v>
      </c>
      <c r="C18" s="451" t="s">
        <v>8</v>
      </c>
      <c r="D18" s="451" t="s">
        <v>8</v>
      </c>
      <c r="E18" s="451" t="s">
        <v>8</v>
      </c>
      <c r="F18" s="451" t="s">
        <v>8</v>
      </c>
      <c r="G18" s="451" t="s">
        <v>8</v>
      </c>
      <c r="H18" s="451" t="s">
        <v>8</v>
      </c>
      <c r="I18" s="452" t="s">
        <v>8</v>
      </c>
      <c r="J18" s="452" t="s">
        <v>8</v>
      </c>
      <c r="K18" s="452" t="s">
        <v>8</v>
      </c>
      <c r="L18" s="451" t="s">
        <v>8</v>
      </c>
      <c r="M18" s="527" t="s">
        <v>8</v>
      </c>
    </row>
    <row r="19" spans="1:13" s="158" customFormat="1" ht="28.5" customHeight="1">
      <c r="A19" s="165" t="s">
        <v>304</v>
      </c>
      <c r="B19" s="453">
        <v>90</v>
      </c>
      <c r="C19" s="453">
        <v>930600</v>
      </c>
      <c r="D19" s="453">
        <v>67</v>
      </c>
      <c r="E19" s="453">
        <v>261707</v>
      </c>
      <c r="F19" s="453">
        <v>85</v>
      </c>
      <c r="G19" s="453">
        <v>890000</v>
      </c>
      <c r="H19" s="453">
        <v>180</v>
      </c>
      <c r="I19" s="469">
        <v>601000</v>
      </c>
      <c r="J19" s="469">
        <v>182</v>
      </c>
      <c r="K19" s="469">
        <v>605000</v>
      </c>
      <c r="L19" s="453">
        <v>190</v>
      </c>
      <c r="M19" s="538">
        <v>631000</v>
      </c>
    </row>
    <row r="20" spans="1:13" s="158" customFormat="1" ht="16.5" customHeight="1">
      <c r="A20" s="380" t="s">
        <v>262</v>
      </c>
    </row>
    <row r="21" spans="1:13" s="158" customFormat="1">
      <c r="A21" s="166"/>
    </row>
  </sheetData>
  <mergeCells count="8">
    <mergeCell ref="A2:M2"/>
    <mergeCell ref="L4:M4"/>
    <mergeCell ref="H4:I4"/>
    <mergeCell ref="A4:A5"/>
    <mergeCell ref="D4:E4"/>
    <mergeCell ref="F4:G4"/>
    <mergeCell ref="B4:C4"/>
    <mergeCell ref="J4:K4"/>
  </mergeCells>
  <phoneticPr fontId="2" type="noConversion"/>
  <pageMargins left="1.0626388788223267" right="1.0626388788223267" top="1.0233333110809326" bottom="1.6138888597488403" header="0.39347222447395325" footer="0.39347222447395325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Z12"/>
  <sheetViews>
    <sheetView view="pageBreakPreview" zoomScaleNormal="100" zoomScaleSheetLayoutView="100" workbookViewId="0">
      <selection activeCell="A2" sqref="A2:O2"/>
    </sheetView>
  </sheetViews>
  <sheetFormatPr defaultColWidth="8.88671875" defaultRowHeight="13.5"/>
  <cols>
    <col min="1" max="1" width="5" style="157" customWidth="1"/>
    <col min="2" max="2" width="6" style="157" customWidth="1"/>
    <col min="3" max="3" width="6.77734375" style="157" customWidth="1"/>
    <col min="4" max="5" width="5.5546875" style="157" customWidth="1"/>
    <col min="6" max="6" width="5.21875" style="157" customWidth="1"/>
    <col min="7" max="7" width="5.44140625" style="157" customWidth="1"/>
    <col min="8" max="8" width="5.77734375" style="157" customWidth="1"/>
    <col min="9" max="10" width="5.33203125" style="157" customWidth="1"/>
    <col min="11" max="11" width="7.44140625" style="157" customWidth="1"/>
    <col min="12" max="12" width="5.109375" style="157" customWidth="1"/>
    <col min="13" max="14" width="5.21875" style="157" customWidth="1"/>
    <col min="15" max="15" width="5.33203125" style="157" customWidth="1"/>
    <col min="16" max="16384" width="8.88671875" style="157"/>
  </cols>
  <sheetData>
    <row r="1" spans="1:26" ht="16.5" customHeight="1">
      <c r="A1" s="160"/>
      <c r="B1" s="168"/>
      <c r="M1" s="168"/>
      <c r="N1" s="168"/>
      <c r="O1" s="155" t="s">
        <v>318</v>
      </c>
    </row>
    <row r="2" spans="1:26" s="278" customFormat="1" ht="45" customHeight="1">
      <c r="A2" s="1131" t="s">
        <v>363</v>
      </c>
      <c r="B2" s="1131"/>
      <c r="C2" s="1131"/>
      <c r="D2" s="1131"/>
      <c r="E2" s="1131"/>
      <c r="F2" s="1131"/>
      <c r="G2" s="1131"/>
      <c r="H2" s="1131"/>
      <c r="I2" s="1131"/>
      <c r="J2" s="1131"/>
      <c r="K2" s="1131"/>
      <c r="L2" s="1131"/>
      <c r="M2" s="1131"/>
      <c r="N2" s="1131"/>
      <c r="O2" s="1131"/>
    </row>
    <row r="3" spans="1:26" ht="16.5" customHeight="1">
      <c r="A3" s="1134" t="s">
        <v>438</v>
      </c>
      <c r="B3" s="1134"/>
      <c r="C3" s="1134"/>
      <c r="D3" s="169"/>
      <c r="E3" s="169"/>
      <c r="F3" s="169"/>
      <c r="G3" s="169"/>
      <c r="H3" s="169"/>
      <c r="I3" s="169"/>
      <c r="J3" s="169"/>
      <c r="K3" s="1138" t="s">
        <v>439</v>
      </c>
      <c r="L3" s="1138"/>
      <c r="M3" s="1138"/>
      <c r="N3" s="1138"/>
      <c r="O3" s="1138"/>
    </row>
    <row r="4" spans="1:26" ht="62.25" customHeight="1">
      <c r="A4" s="1135" t="s">
        <v>305</v>
      </c>
      <c r="B4" s="1130" t="s">
        <v>253</v>
      </c>
      <c r="C4" s="1137"/>
      <c r="D4" s="1126" t="s">
        <v>285</v>
      </c>
      <c r="E4" s="1137"/>
      <c r="F4" s="1126" t="s">
        <v>422</v>
      </c>
      <c r="G4" s="1137"/>
      <c r="H4" s="1126" t="s">
        <v>286</v>
      </c>
      <c r="I4" s="1137"/>
      <c r="J4" s="1126" t="s">
        <v>287</v>
      </c>
      <c r="K4" s="1137"/>
      <c r="L4" s="1126" t="s">
        <v>423</v>
      </c>
      <c r="M4" s="1126"/>
      <c r="N4" s="1130" t="s">
        <v>306</v>
      </c>
      <c r="O4" s="1132"/>
    </row>
    <row r="5" spans="1:26" ht="40.5" customHeight="1">
      <c r="A5" s="1136"/>
      <c r="B5" s="170" t="s">
        <v>307</v>
      </c>
      <c r="C5" s="171" t="s">
        <v>308</v>
      </c>
      <c r="D5" s="171" t="s">
        <v>307</v>
      </c>
      <c r="E5" s="171" t="s">
        <v>308</v>
      </c>
      <c r="F5" s="171" t="s">
        <v>307</v>
      </c>
      <c r="G5" s="171" t="s">
        <v>308</v>
      </c>
      <c r="H5" s="171" t="s">
        <v>307</v>
      </c>
      <c r="I5" s="171" t="s">
        <v>308</v>
      </c>
      <c r="J5" s="171" t="s">
        <v>307</v>
      </c>
      <c r="K5" s="171" t="s">
        <v>308</v>
      </c>
      <c r="L5" s="171" t="s">
        <v>307</v>
      </c>
      <c r="M5" s="171" t="s">
        <v>308</v>
      </c>
      <c r="N5" s="170" t="s">
        <v>307</v>
      </c>
      <c r="O5" s="172" t="s">
        <v>308</v>
      </c>
    </row>
    <row r="6" spans="1:26" s="158" customFormat="1" ht="33" customHeight="1">
      <c r="A6" s="426">
        <v>2019</v>
      </c>
      <c r="B6" s="173">
        <v>45717</v>
      </c>
      <c r="C6" s="173">
        <v>296496</v>
      </c>
      <c r="D6" s="175" t="s">
        <v>6</v>
      </c>
      <c r="E6" s="175" t="s">
        <v>6</v>
      </c>
      <c r="F6" s="175" t="s">
        <v>6</v>
      </c>
      <c r="G6" s="175" t="s">
        <v>6</v>
      </c>
      <c r="H6" s="175" t="s">
        <v>6</v>
      </c>
      <c r="I6" s="175" t="s">
        <v>6</v>
      </c>
      <c r="J6" s="173">
        <v>45717</v>
      </c>
      <c r="K6" s="173">
        <v>296496</v>
      </c>
      <c r="L6" s="174" t="s">
        <v>6</v>
      </c>
      <c r="M6" s="174" t="s">
        <v>6</v>
      </c>
      <c r="N6" s="174" t="s">
        <v>6</v>
      </c>
      <c r="O6" s="174" t="s">
        <v>6</v>
      </c>
    </row>
    <row r="7" spans="1:26" s="158" customFormat="1" ht="33" customHeight="1">
      <c r="A7" s="426">
        <v>2020</v>
      </c>
      <c r="B7" s="173">
        <v>40784</v>
      </c>
      <c r="C7" s="173">
        <v>385450</v>
      </c>
      <c r="D7" s="175" t="s">
        <v>6</v>
      </c>
      <c r="E7" s="175" t="s">
        <v>6</v>
      </c>
      <c r="F7" s="175" t="s">
        <v>6</v>
      </c>
      <c r="G7" s="175" t="s">
        <v>6</v>
      </c>
      <c r="H7" s="175" t="s">
        <v>6</v>
      </c>
      <c r="I7" s="175" t="s">
        <v>6</v>
      </c>
      <c r="J7" s="173">
        <v>40784</v>
      </c>
      <c r="K7" s="173">
        <v>385450</v>
      </c>
      <c r="L7" s="174" t="s">
        <v>6</v>
      </c>
      <c r="M7" s="174" t="s">
        <v>6</v>
      </c>
      <c r="N7" s="174" t="s">
        <v>6</v>
      </c>
      <c r="O7" s="174" t="s">
        <v>6</v>
      </c>
      <c r="Z7" s="158" t="s">
        <v>309</v>
      </c>
    </row>
    <row r="8" spans="1:26" s="177" customFormat="1" ht="33" customHeight="1">
      <c r="A8" s="428">
        <v>2021</v>
      </c>
      <c r="B8" s="429">
        <v>195000</v>
      </c>
      <c r="C8" s="429">
        <v>450000</v>
      </c>
      <c r="D8" s="430" t="s">
        <v>6</v>
      </c>
      <c r="E8" s="430" t="s">
        <v>6</v>
      </c>
      <c r="F8" s="430" t="s">
        <v>6</v>
      </c>
      <c r="G8" s="430" t="s">
        <v>6</v>
      </c>
      <c r="H8" s="430" t="s">
        <v>6</v>
      </c>
      <c r="I8" s="430" t="s">
        <v>6</v>
      </c>
      <c r="J8" s="429">
        <v>195000</v>
      </c>
      <c r="K8" s="429">
        <v>450000</v>
      </c>
      <c r="L8" s="431" t="s">
        <v>6</v>
      </c>
      <c r="M8" s="431" t="s">
        <v>6</v>
      </c>
      <c r="N8" s="431" t="s">
        <v>6</v>
      </c>
      <c r="O8" s="431" t="s">
        <v>6</v>
      </c>
    </row>
    <row r="9" spans="1:26" s="177" customFormat="1" ht="33" customHeight="1">
      <c r="A9" s="426">
        <v>2022</v>
      </c>
      <c r="B9" s="173">
        <v>595000</v>
      </c>
      <c r="C9" s="173">
        <v>2491000</v>
      </c>
      <c r="D9" s="175" t="s">
        <v>6</v>
      </c>
      <c r="E9" s="175" t="s">
        <v>6</v>
      </c>
      <c r="F9" s="175" t="s">
        <v>6</v>
      </c>
      <c r="G9" s="175" t="s">
        <v>6</v>
      </c>
      <c r="H9" s="175" t="s">
        <v>6</v>
      </c>
      <c r="I9" s="175" t="s">
        <v>6</v>
      </c>
      <c r="J9" s="173">
        <v>595000</v>
      </c>
      <c r="K9" s="173">
        <v>2491000</v>
      </c>
      <c r="L9" s="174" t="s">
        <v>6</v>
      </c>
      <c r="M9" s="174" t="s">
        <v>6</v>
      </c>
      <c r="N9" s="174" t="s">
        <v>6</v>
      </c>
      <c r="O9" s="174" t="s">
        <v>6</v>
      </c>
    </row>
    <row r="10" spans="1:26" s="177" customFormat="1" ht="33" customHeight="1">
      <c r="A10" s="426">
        <v>2023</v>
      </c>
      <c r="B10" s="173">
        <v>430000</v>
      </c>
      <c r="C10" s="173">
        <v>1699000</v>
      </c>
      <c r="D10" s="175" t="s">
        <v>6</v>
      </c>
      <c r="E10" s="175" t="s">
        <v>6</v>
      </c>
      <c r="F10" s="175" t="s">
        <v>6</v>
      </c>
      <c r="G10" s="175" t="s">
        <v>6</v>
      </c>
      <c r="H10" s="175" t="s">
        <v>6</v>
      </c>
      <c r="I10" s="175" t="s">
        <v>6</v>
      </c>
      <c r="J10" s="173">
        <v>430000</v>
      </c>
      <c r="K10" s="173">
        <v>1699000</v>
      </c>
      <c r="L10" s="174" t="s">
        <v>6</v>
      </c>
      <c r="M10" s="174" t="s">
        <v>6</v>
      </c>
      <c r="N10" s="174" t="s">
        <v>6</v>
      </c>
      <c r="O10" s="174" t="s">
        <v>6</v>
      </c>
    </row>
    <row r="11" spans="1:26" s="177" customFormat="1" ht="33" customHeight="1">
      <c r="A11" s="427">
        <v>2024</v>
      </c>
      <c r="B11" s="176">
        <v>480000</v>
      </c>
      <c r="C11" s="176">
        <v>1896000</v>
      </c>
      <c r="D11" s="175" t="s">
        <v>6</v>
      </c>
      <c r="E11" s="175" t="s">
        <v>6</v>
      </c>
      <c r="F11" s="175" t="s">
        <v>6</v>
      </c>
      <c r="G11" s="175" t="s">
        <v>6</v>
      </c>
      <c r="H11" s="175" t="s">
        <v>6</v>
      </c>
      <c r="I11" s="175" t="s">
        <v>6</v>
      </c>
      <c r="J11" s="176">
        <v>480000</v>
      </c>
      <c r="K11" s="176">
        <v>1896000</v>
      </c>
      <c r="L11" s="174" t="s">
        <v>6</v>
      </c>
      <c r="M11" s="174" t="s">
        <v>6</v>
      </c>
      <c r="N11" s="174" t="s">
        <v>6</v>
      </c>
      <c r="O11" s="174" t="s">
        <v>6</v>
      </c>
    </row>
    <row r="12" spans="1:26" s="158" customFormat="1" ht="16.5" customHeight="1">
      <c r="A12" s="1133" t="s">
        <v>262</v>
      </c>
      <c r="B12" s="1133"/>
      <c r="C12" s="1133"/>
      <c r="D12" s="1133"/>
      <c r="E12" s="1133"/>
      <c r="F12" s="163"/>
      <c r="G12" s="163"/>
      <c r="H12" s="163"/>
      <c r="I12" s="163"/>
      <c r="J12" s="163"/>
      <c r="K12" s="163"/>
      <c r="L12" s="163"/>
      <c r="M12" s="163"/>
      <c r="N12" s="159"/>
      <c r="O12" s="159"/>
    </row>
  </sheetData>
  <mergeCells count="12">
    <mergeCell ref="A2:O2"/>
    <mergeCell ref="N4:O4"/>
    <mergeCell ref="A12:E12"/>
    <mergeCell ref="A3:C3"/>
    <mergeCell ref="A4:A5"/>
    <mergeCell ref="B4:C4"/>
    <mergeCell ref="D4:E4"/>
    <mergeCell ref="F4:G4"/>
    <mergeCell ref="H4:I4"/>
    <mergeCell ref="J4:K4"/>
    <mergeCell ref="L4:M4"/>
    <mergeCell ref="K3:O3"/>
  </mergeCells>
  <phoneticPr fontId="2" type="noConversion"/>
  <pageMargins left="1.0626388788223267" right="1.0626388788223267" top="1.0233333110809326" bottom="1.6138888597488403" header="0.39347222447395325" footer="0.39347222447395325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AH15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8" customWidth="1"/>
    <col min="2" max="3" width="6" customWidth="1"/>
    <col min="4" max="5" width="6.109375" customWidth="1"/>
    <col min="6" max="6" width="5.6640625" customWidth="1"/>
    <col min="7" max="7" width="5.5546875" customWidth="1"/>
    <col min="8" max="8" width="5" customWidth="1"/>
    <col min="9" max="10" width="5.44140625" customWidth="1"/>
    <col min="11" max="13" width="5.33203125" customWidth="1"/>
    <col min="14" max="14" width="8.109375" customWidth="1"/>
    <col min="15" max="18" width="9" customWidth="1"/>
    <col min="19" max="19" width="7.88671875" customWidth="1"/>
    <col min="20" max="22" width="9" customWidth="1"/>
    <col min="23" max="32" width="7.77734375" customWidth="1"/>
  </cols>
  <sheetData>
    <row r="1" spans="1:34" ht="16.5" customHeight="1">
      <c r="A1" s="799" t="s">
        <v>321</v>
      </c>
      <c r="B1" s="799"/>
      <c r="C1" s="799"/>
      <c r="J1" s="16"/>
      <c r="K1" s="16"/>
      <c r="L1" s="16"/>
      <c r="M1" s="16"/>
      <c r="R1" s="13"/>
      <c r="U1" s="795" t="s">
        <v>312</v>
      </c>
      <c r="V1" s="795"/>
      <c r="W1" s="883" t="s">
        <v>312</v>
      </c>
      <c r="X1" s="883"/>
      <c r="AH1" s="16"/>
    </row>
    <row r="2" spans="1:34" s="15" customFormat="1" ht="55.5" customHeight="1">
      <c r="A2" s="1000" t="s">
        <v>364</v>
      </c>
      <c r="B2" s="1000"/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 t="s">
        <v>365</v>
      </c>
      <c r="O2" s="1000"/>
      <c r="P2" s="1000"/>
      <c r="Q2" s="1000"/>
      <c r="R2" s="1000"/>
      <c r="S2" s="1000"/>
      <c r="T2" s="1000"/>
      <c r="U2" s="1000"/>
      <c r="V2" s="1000"/>
      <c r="W2" s="1000" t="s">
        <v>365</v>
      </c>
      <c r="X2" s="1000"/>
      <c r="Y2" s="1000"/>
      <c r="Z2" s="1000"/>
      <c r="AA2" s="1000"/>
      <c r="AB2" s="1000"/>
      <c r="AC2" s="1000"/>
      <c r="AD2" s="1000"/>
      <c r="AE2" s="1000"/>
    </row>
    <row r="3" spans="1:34" ht="16.5" customHeight="1">
      <c r="A3" s="18" t="s">
        <v>67</v>
      </c>
      <c r="B3" s="18"/>
      <c r="H3" s="18"/>
      <c r="I3" s="18"/>
      <c r="J3" s="6"/>
      <c r="K3" s="6"/>
      <c r="L3" s="6"/>
      <c r="M3" s="27" t="s">
        <v>440</v>
      </c>
      <c r="N3" s="1031" t="s">
        <v>65</v>
      </c>
      <c r="O3" s="1031"/>
      <c r="T3" s="793" t="s">
        <v>440</v>
      </c>
      <c r="U3" s="793"/>
      <c r="V3" s="793"/>
      <c r="W3" s="1147" t="s">
        <v>441</v>
      </c>
      <c r="X3" s="1147"/>
      <c r="Y3" s="1147"/>
      <c r="AD3" s="1146" t="s">
        <v>440</v>
      </c>
      <c r="AE3" s="1146"/>
      <c r="AF3" s="1146"/>
    </row>
    <row r="4" spans="1:34" s="20" customFormat="1" ht="25.5" customHeight="1">
      <c r="A4" s="915" t="s">
        <v>76</v>
      </c>
      <c r="B4" s="974" t="s">
        <v>59</v>
      </c>
      <c r="C4" s="974"/>
      <c r="D4" s="974"/>
      <c r="E4" s="974"/>
      <c r="F4" s="974"/>
      <c r="G4" s="974"/>
      <c r="H4" s="974"/>
      <c r="I4" s="974"/>
      <c r="J4" s="926"/>
      <c r="K4" s="926"/>
      <c r="L4" s="926"/>
      <c r="M4" s="926"/>
      <c r="N4" s="896" t="s">
        <v>76</v>
      </c>
      <c r="O4" s="1144" t="s">
        <v>60</v>
      </c>
      <c r="P4" s="974"/>
      <c r="Q4" s="974"/>
      <c r="R4" s="974"/>
      <c r="S4" s="974"/>
      <c r="T4" s="974"/>
      <c r="U4" s="974"/>
      <c r="V4" s="974"/>
      <c r="W4" s="769" t="s">
        <v>76</v>
      </c>
      <c r="X4" s="1144" t="s">
        <v>61</v>
      </c>
      <c r="Y4" s="974"/>
      <c r="Z4" s="974"/>
      <c r="AA4" s="926"/>
      <c r="AB4" s="926"/>
      <c r="AC4" s="926"/>
      <c r="AD4" s="974"/>
      <c r="AE4" s="974"/>
      <c r="AF4" s="974"/>
    </row>
    <row r="5" spans="1:34" ht="40.5" customHeight="1">
      <c r="A5" s="1140"/>
      <c r="B5" s="972" t="s">
        <v>77</v>
      </c>
      <c r="C5" s="916"/>
      <c r="D5" s="916"/>
      <c r="E5" s="916"/>
      <c r="F5" s="916" t="s">
        <v>78</v>
      </c>
      <c r="G5" s="916"/>
      <c r="H5" s="916"/>
      <c r="I5" s="898"/>
      <c r="J5" s="916" t="s">
        <v>9</v>
      </c>
      <c r="K5" s="916"/>
      <c r="L5" s="916"/>
      <c r="M5" s="898"/>
      <c r="N5" s="1142"/>
      <c r="O5" s="916" t="s">
        <v>396</v>
      </c>
      <c r="P5" s="916"/>
      <c r="Q5" s="916"/>
      <c r="R5" s="916"/>
      <c r="S5" s="916" t="s">
        <v>79</v>
      </c>
      <c r="T5" s="916"/>
      <c r="U5" s="916"/>
      <c r="V5" s="898"/>
      <c r="W5" s="1148"/>
      <c r="X5" s="898" t="s">
        <v>68</v>
      </c>
      <c r="Y5" s="1145"/>
      <c r="Z5" s="1145"/>
      <c r="AA5" s="898" t="s">
        <v>62</v>
      </c>
      <c r="AB5" s="1145"/>
      <c r="AC5" s="972"/>
      <c r="AD5" s="1145" t="s">
        <v>63</v>
      </c>
      <c r="AE5" s="1145"/>
      <c r="AF5" s="1145"/>
    </row>
    <row r="6" spans="1:34" ht="62.25" customHeight="1">
      <c r="A6" s="1141"/>
      <c r="B6" s="17" t="s">
        <v>52</v>
      </c>
      <c r="C6" s="7" t="s">
        <v>53</v>
      </c>
      <c r="D6" s="7" t="s">
        <v>54</v>
      </c>
      <c r="E6" s="7" t="s">
        <v>66</v>
      </c>
      <c r="F6" s="7" t="s">
        <v>52</v>
      </c>
      <c r="G6" s="7" t="s">
        <v>53</v>
      </c>
      <c r="H6" s="7" t="s">
        <v>54</v>
      </c>
      <c r="I6" s="9" t="s">
        <v>66</v>
      </c>
      <c r="J6" s="476" t="s">
        <v>52</v>
      </c>
      <c r="K6" s="476" t="s">
        <v>53</v>
      </c>
      <c r="L6" s="476" t="s">
        <v>54</v>
      </c>
      <c r="M6" s="477" t="s">
        <v>64</v>
      </c>
      <c r="N6" s="1143"/>
      <c r="O6" s="11" t="s">
        <v>52</v>
      </c>
      <c r="P6" s="11" t="s">
        <v>53</v>
      </c>
      <c r="Q6" s="11" t="s">
        <v>54</v>
      </c>
      <c r="R6" s="7" t="s">
        <v>66</v>
      </c>
      <c r="S6" s="11" t="s">
        <v>52</v>
      </c>
      <c r="T6" s="11" t="s">
        <v>53</v>
      </c>
      <c r="U6" s="11" t="s">
        <v>54</v>
      </c>
      <c r="V6" s="9" t="s">
        <v>66</v>
      </c>
      <c r="W6" s="1149"/>
      <c r="X6" s="11" t="s">
        <v>52</v>
      </c>
      <c r="Y6" s="11" t="s">
        <v>53</v>
      </c>
      <c r="Z6" s="7" t="s">
        <v>5</v>
      </c>
      <c r="AA6" s="365" t="s">
        <v>52</v>
      </c>
      <c r="AB6" s="365" t="s">
        <v>53</v>
      </c>
      <c r="AC6" s="361" t="s">
        <v>5</v>
      </c>
      <c r="AD6" s="11" t="s">
        <v>52</v>
      </c>
      <c r="AE6" s="11" t="s">
        <v>53</v>
      </c>
      <c r="AF6" s="21" t="s">
        <v>5</v>
      </c>
    </row>
    <row r="7" spans="1:34" s="39" customFormat="1" ht="29.25" customHeight="1">
      <c r="A7" s="309">
        <v>2019</v>
      </c>
      <c r="B7" s="194">
        <v>297</v>
      </c>
      <c r="C7" s="194">
        <v>1586</v>
      </c>
      <c r="D7" s="194">
        <v>2454</v>
      </c>
      <c r="E7" s="194">
        <v>5109</v>
      </c>
      <c r="F7" s="194">
        <v>91</v>
      </c>
      <c r="G7" s="194">
        <v>711</v>
      </c>
      <c r="H7" s="194">
        <v>1266</v>
      </c>
      <c r="I7" s="478">
        <v>2951</v>
      </c>
      <c r="J7" s="479" t="s">
        <v>8</v>
      </c>
      <c r="K7" s="479" t="s">
        <v>8</v>
      </c>
      <c r="L7" s="479" t="s">
        <v>8</v>
      </c>
      <c r="M7" s="479" t="s">
        <v>8</v>
      </c>
      <c r="N7" s="309">
        <v>2019</v>
      </c>
      <c r="O7" s="37">
        <v>205</v>
      </c>
      <c r="P7" s="37">
        <v>985</v>
      </c>
      <c r="Q7" s="37">
        <v>1427</v>
      </c>
      <c r="R7" s="37">
        <v>2444</v>
      </c>
      <c r="S7" s="29" t="s">
        <v>8</v>
      </c>
      <c r="T7" s="29" t="s">
        <v>8</v>
      </c>
      <c r="U7" s="29" t="s">
        <v>8</v>
      </c>
      <c r="V7" s="29" t="s">
        <v>8</v>
      </c>
      <c r="W7" s="309">
        <v>2019</v>
      </c>
      <c r="X7" s="194">
        <v>27</v>
      </c>
      <c r="Y7" s="194">
        <v>27</v>
      </c>
      <c r="Z7" s="194">
        <v>3580</v>
      </c>
      <c r="AA7" s="194">
        <v>1</v>
      </c>
      <c r="AB7" s="194">
        <v>1</v>
      </c>
      <c r="AC7" s="194">
        <v>68</v>
      </c>
      <c r="AD7" s="194">
        <v>26</v>
      </c>
      <c r="AE7" s="194">
        <v>26</v>
      </c>
      <c r="AF7" s="194">
        <v>3512</v>
      </c>
    </row>
    <row r="8" spans="1:34" s="208" customFormat="1" ht="29.25" customHeight="1">
      <c r="A8" s="309">
        <v>2020</v>
      </c>
      <c r="B8" s="194">
        <v>317</v>
      </c>
      <c r="C8" s="194">
        <v>1635</v>
      </c>
      <c r="D8" s="194">
        <v>2488</v>
      </c>
      <c r="E8" s="194">
        <v>4985</v>
      </c>
      <c r="F8" s="194">
        <v>110</v>
      </c>
      <c r="G8" s="194">
        <v>809</v>
      </c>
      <c r="H8" s="194">
        <v>1415</v>
      </c>
      <c r="I8" s="478">
        <v>3222</v>
      </c>
      <c r="J8" s="479" t="s">
        <v>8</v>
      </c>
      <c r="K8" s="479" t="s">
        <v>8</v>
      </c>
      <c r="L8" s="479" t="s">
        <v>8</v>
      </c>
      <c r="M8" s="479" t="s">
        <v>8</v>
      </c>
      <c r="N8" s="193">
        <v>2020</v>
      </c>
      <c r="O8" s="194">
        <v>207</v>
      </c>
      <c r="P8" s="194">
        <v>826</v>
      </c>
      <c r="Q8" s="194">
        <v>1073</v>
      </c>
      <c r="R8" s="194">
        <v>1763</v>
      </c>
      <c r="S8" s="29" t="s">
        <v>8</v>
      </c>
      <c r="T8" s="29" t="s">
        <v>8</v>
      </c>
      <c r="U8" s="29" t="s">
        <v>8</v>
      </c>
      <c r="V8" s="29" t="s">
        <v>8</v>
      </c>
      <c r="W8" s="309">
        <v>2020</v>
      </c>
      <c r="X8" s="194">
        <v>28</v>
      </c>
      <c r="Y8" s="194">
        <v>28</v>
      </c>
      <c r="Z8" s="194">
        <v>3662</v>
      </c>
      <c r="AA8" s="194">
        <v>1</v>
      </c>
      <c r="AB8" s="194">
        <v>1</v>
      </c>
      <c r="AC8" s="194">
        <v>150</v>
      </c>
      <c r="AD8" s="194">
        <v>27</v>
      </c>
      <c r="AE8" s="194">
        <v>27</v>
      </c>
      <c r="AF8" s="194">
        <v>3512</v>
      </c>
    </row>
    <row r="9" spans="1:34" s="311" customFormat="1" ht="29.25" customHeight="1">
      <c r="A9" s="386">
        <v>2021</v>
      </c>
      <c r="B9" s="432">
        <v>317</v>
      </c>
      <c r="C9" s="432">
        <v>1565</v>
      </c>
      <c r="D9" s="432">
        <v>2268</v>
      </c>
      <c r="E9" s="432">
        <v>4153</v>
      </c>
      <c r="F9" s="432">
        <v>125</v>
      </c>
      <c r="G9" s="432">
        <v>802</v>
      </c>
      <c r="H9" s="433">
        <v>1288</v>
      </c>
      <c r="I9" s="478">
        <v>2828</v>
      </c>
      <c r="J9" s="479" t="s">
        <v>80</v>
      </c>
      <c r="K9" s="479" t="s">
        <v>80</v>
      </c>
      <c r="L9" s="479" t="s">
        <v>80</v>
      </c>
      <c r="M9" s="479" t="s">
        <v>80</v>
      </c>
      <c r="N9" s="472">
        <v>2021</v>
      </c>
      <c r="O9" s="432">
        <v>192</v>
      </c>
      <c r="P9" s="432">
        <v>763</v>
      </c>
      <c r="Q9" s="432">
        <v>980</v>
      </c>
      <c r="R9" s="432">
        <v>1325</v>
      </c>
      <c r="S9" s="434" t="s">
        <v>8</v>
      </c>
      <c r="T9" s="434" t="s">
        <v>8</v>
      </c>
      <c r="U9" s="434" t="s">
        <v>8</v>
      </c>
      <c r="V9" s="434" t="s">
        <v>8</v>
      </c>
      <c r="W9" s="386">
        <v>2021</v>
      </c>
      <c r="X9" s="435">
        <v>28</v>
      </c>
      <c r="Y9" s="435">
        <v>28</v>
      </c>
      <c r="Z9" s="435">
        <v>3662</v>
      </c>
      <c r="AA9" s="435">
        <v>1</v>
      </c>
      <c r="AB9" s="435">
        <v>1</v>
      </c>
      <c r="AC9" s="435">
        <v>150</v>
      </c>
      <c r="AD9" s="435">
        <v>27</v>
      </c>
      <c r="AE9" s="435">
        <v>27</v>
      </c>
      <c r="AF9" s="435">
        <v>3512</v>
      </c>
    </row>
    <row r="10" spans="1:34" s="311" customFormat="1" ht="29.25" customHeight="1">
      <c r="A10" s="309">
        <v>2022</v>
      </c>
      <c r="B10" s="194">
        <v>348</v>
      </c>
      <c r="C10" s="194">
        <v>1547</v>
      </c>
      <c r="D10" s="194">
        <v>2214</v>
      </c>
      <c r="E10" s="194">
        <v>4253</v>
      </c>
      <c r="F10" s="194">
        <v>146</v>
      </c>
      <c r="G10" s="194">
        <v>866</v>
      </c>
      <c r="H10" s="470">
        <v>1360</v>
      </c>
      <c r="I10" s="194">
        <v>2720</v>
      </c>
      <c r="J10" s="29" t="s">
        <v>8</v>
      </c>
      <c r="K10" s="29" t="s">
        <v>8</v>
      </c>
      <c r="L10" s="29" t="s">
        <v>8</v>
      </c>
      <c r="M10" s="29" t="s">
        <v>8</v>
      </c>
      <c r="N10" s="472">
        <v>2022</v>
      </c>
      <c r="O10" s="194">
        <v>202</v>
      </c>
      <c r="P10" s="194">
        <v>681</v>
      </c>
      <c r="Q10" s="194">
        <v>854</v>
      </c>
      <c r="R10" s="194">
        <v>1533</v>
      </c>
      <c r="S10" s="29" t="s">
        <v>6</v>
      </c>
      <c r="T10" s="29" t="s">
        <v>6</v>
      </c>
      <c r="U10" s="29" t="s">
        <v>6</v>
      </c>
      <c r="V10" s="29" t="s">
        <v>6</v>
      </c>
      <c r="W10" s="309">
        <v>2022</v>
      </c>
      <c r="X10" s="471">
        <v>28</v>
      </c>
      <c r="Y10" s="471">
        <v>28</v>
      </c>
      <c r="Z10" s="471">
        <v>2762</v>
      </c>
      <c r="AA10" s="471">
        <v>1</v>
      </c>
      <c r="AB10" s="471">
        <v>1</v>
      </c>
      <c r="AC10" s="471">
        <v>150</v>
      </c>
      <c r="AD10" s="471">
        <v>27</v>
      </c>
      <c r="AE10" s="471">
        <v>27</v>
      </c>
      <c r="AF10" s="471">
        <v>2612</v>
      </c>
    </row>
    <row r="11" spans="1:34" s="311" customFormat="1" ht="29.25" customHeight="1">
      <c r="A11" s="309">
        <v>2023</v>
      </c>
      <c r="B11" s="194">
        <v>342</v>
      </c>
      <c r="C11" s="194">
        <v>1520</v>
      </c>
      <c r="D11" s="194">
        <v>2290</v>
      </c>
      <c r="E11" s="194">
        <v>5213</v>
      </c>
      <c r="F11" s="194">
        <v>151</v>
      </c>
      <c r="G11" s="194">
        <v>970</v>
      </c>
      <c r="H11" s="470">
        <v>1542</v>
      </c>
      <c r="I11" s="194">
        <v>3134</v>
      </c>
      <c r="J11" s="29" t="s">
        <v>8</v>
      </c>
      <c r="K11" s="29" t="s">
        <v>8</v>
      </c>
      <c r="L11" s="29" t="s">
        <v>8</v>
      </c>
      <c r="M11" s="29" t="s">
        <v>8</v>
      </c>
      <c r="N11" s="635">
        <v>2023</v>
      </c>
      <c r="O11" s="194">
        <v>191</v>
      </c>
      <c r="P11" s="194">
        <v>550</v>
      </c>
      <c r="Q11" s="194">
        <v>748</v>
      </c>
      <c r="R11" s="194">
        <v>2079</v>
      </c>
      <c r="S11" s="29" t="s">
        <v>6</v>
      </c>
      <c r="T11" s="29" t="s">
        <v>6</v>
      </c>
      <c r="U11" s="29" t="s">
        <v>6</v>
      </c>
      <c r="V11" s="29" t="s">
        <v>6</v>
      </c>
      <c r="W11" s="309">
        <v>2023</v>
      </c>
      <c r="X11" s="471">
        <v>29</v>
      </c>
      <c r="Y11" s="471">
        <v>29</v>
      </c>
      <c r="Z11" s="471">
        <v>3827</v>
      </c>
      <c r="AA11" s="471">
        <v>1</v>
      </c>
      <c r="AB11" s="471">
        <v>1</v>
      </c>
      <c r="AC11" s="471">
        <v>150</v>
      </c>
      <c r="AD11" s="471">
        <v>28</v>
      </c>
      <c r="AE11" s="471">
        <v>28</v>
      </c>
      <c r="AF11" s="471">
        <v>3677</v>
      </c>
    </row>
    <row r="12" spans="1:34" s="34" customFormat="1" ht="29.25" customHeight="1">
      <c r="A12" s="243">
        <v>2024</v>
      </c>
      <c r="B12" s="41">
        <v>333</v>
      </c>
      <c r="C12" s="41">
        <v>1486</v>
      </c>
      <c r="D12" s="41">
        <v>2206</v>
      </c>
      <c r="E12" s="41">
        <v>5375</v>
      </c>
      <c r="F12" s="41">
        <v>173</v>
      </c>
      <c r="G12" s="41">
        <v>1030</v>
      </c>
      <c r="H12" s="43">
        <v>1596</v>
      </c>
      <c r="I12" s="41">
        <v>3316</v>
      </c>
      <c r="J12" s="40" t="s">
        <v>8</v>
      </c>
      <c r="K12" s="40" t="s">
        <v>8</v>
      </c>
      <c r="L12" s="40" t="s">
        <v>8</v>
      </c>
      <c r="M12" s="40" t="s">
        <v>8</v>
      </c>
      <c r="N12" s="436">
        <v>2024</v>
      </c>
      <c r="O12" s="41">
        <v>160</v>
      </c>
      <c r="P12" s="41">
        <v>456</v>
      </c>
      <c r="Q12" s="41">
        <v>610</v>
      </c>
      <c r="R12" s="41">
        <v>2059</v>
      </c>
      <c r="S12" s="40" t="s">
        <v>8</v>
      </c>
      <c r="T12" s="40" t="s">
        <v>8</v>
      </c>
      <c r="U12" s="40" t="s">
        <v>8</v>
      </c>
      <c r="V12" s="40" t="s">
        <v>8</v>
      </c>
      <c r="W12" s="243">
        <v>2024</v>
      </c>
      <c r="X12" s="514">
        <v>28</v>
      </c>
      <c r="Y12" s="514">
        <v>28</v>
      </c>
      <c r="Z12" s="514">
        <v>3516</v>
      </c>
      <c r="AA12" s="514">
        <v>1</v>
      </c>
      <c r="AB12" s="514">
        <v>1</v>
      </c>
      <c r="AC12" s="514">
        <v>150</v>
      </c>
      <c r="AD12" s="514">
        <v>27</v>
      </c>
      <c r="AE12" s="514">
        <v>27</v>
      </c>
      <c r="AF12" s="514">
        <v>3366</v>
      </c>
    </row>
    <row r="13" spans="1:34" s="26" customFormat="1" ht="16.5" customHeight="1">
      <c r="A13" s="1139" t="s">
        <v>404</v>
      </c>
      <c r="B13" s="1139"/>
      <c r="C13" s="1139"/>
      <c r="M13" s="35"/>
      <c r="N13" s="1139" t="s">
        <v>404</v>
      </c>
      <c r="O13" s="1139"/>
      <c r="P13" s="1139"/>
      <c r="W13" s="26" t="s">
        <v>404</v>
      </c>
    </row>
    <row r="15" spans="1:34" ht="13.5" customHeight="1"/>
  </sheetData>
  <mergeCells count="26">
    <mergeCell ref="AA5:AC5"/>
    <mergeCell ref="AD5:AF5"/>
    <mergeCell ref="X4:AF4"/>
    <mergeCell ref="AD3:AF3"/>
    <mergeCell ref="A1:C1"/>
    <mergeCell ref="A2:M2"/>
    <mergeCell ref="W2:AE2"/>
    <mergeCell ref="N2:V2"/>
    <mergeCell ref="W3:Y3"/>
    <mergeCell ref="T3:V3"/>
    <mergeCell ref="U1:V1"/>
    <mergeCell ref="W1:X1"/>
    <mergeCell ref="B4:M4"/>
    <mergeCell ref="X5:Z5"/>
    <mergeCell ref="W4:W6"/>
    <mergeCell ref="A13:C13"/>
    <mergeCell ref="N13:P13"/>
    <mergeCell ref="N3:O3"/>
    <mergeCell ref="A4:A6"/>
    <mergeCell ref="N4:N6"/>
    <mergeCell ref="O4:V4"/>
    <mergeCell ref="O5:R5"/>
    <mergeCell ref="S5:V5"/>
    <mergeCell ref="J5:M5"/>
    <mergeCell ref="B5:E5"/>
    <mergeCell ref="F5:I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I26"/>
  <sheetViews>
    <sheetView view="pageBreakPreview" zoomScaleNormal="100" workbookViewId="0">
      <selection activeCell="A2" sqref="A2:I2"/>
    </sheetView>
  </sheetViews>
  <sheetFormatPr defaultRowHeight="13.5"/>
  <cols>
    <col min="1" max="1" width="7.5546875" customWidth="1"/>
    <col min="2" max="2" width="7" customWidth="1"/>
    <col min="3" max="5" width="9" customWidth="1"/>
    <col min="6" max="6" width="6.5546875" customWidth="1"/>
    <col min="7" max="7" width="7.33203125" customWidth="1"/>
    <col min="8" max="8" width="6.109375" customWidth="1"/>
    <col min="9" max="9" width="7.6640625" customWidth="1"/>
    <col min="10" max="10" width="4.44140625" customWidth="1"/>
  </cols>
  <sheetData>
    <row r="1" spans="1:9" s="91" customFormat="1" ht="16.5" customHeight="1">
      <c r="A1" s="13"/>
      <c r="B1" s="61"/>
      <c r="H1"/>
      <c r="I1" s="85" t="s">
        <v>379</v>
      </c>
    </row>
    <row r="2" spans="1:9" s="15" customFormat="1" ht="40.5" customHeight="1">
      <c r="A2" s="738" t="s">
        <v>366</v>
      </c>
      <c r="B2" s="738"/>
      <c r="C2" s="738"/>
      <c r="D2" s="738"/>
      <c r="E2" s="738"/>
      <c r="F2" s="738"/>
      <c r="G2" s="738"/>
      <c r="H2" s="738"/>
      <c r="I2" s="738"/>
    </row>
    <row r="3" spans="1:9" ht="16.5" customHeight="1">
      <c r="A3" s="18" t="s">
        <v>164</v>
      </c>
      <c r="B3" s="18"/>
      <c r="F3" s="362"/>
      <c r="G3" s="943" t="s">
        <v>163</v>
      </c>
      <c r="H3" s="943"/>
      <c r="I3" s="943"/>
    </row>
    <row r="4" spans="1:9" ht="33.75" customHeight="1">
      <c r="A4" s="896" t="s">
        <v>121</v>
      </c>
      <c r="B4" s="1034" t="s">
        <v>0</v>
      </c>
      <c r="C4" s="766"/>
      <c r="D4" s="1035" t="s">
        <v>167</v>
      </c>
      <c r="E4" s="766"/>
      <c r="F4" s="1035" t="s">
        <v>424</v>
      </c>
      <c r="G4" s="766"/>
      <c r="H4" s="1035" t="s">
        <v>166</v>
      </c>
      <c r="I4" s="1034"/>
    </row>
    <row r="5" spans="1:9" ht="47.25" customHeight="1">
      <c r="A5" s="1143"/>
      <c r="B5" s="81" t="s">
        <v>11</v>
      </c>
      <c r="C5" s="82" t="s">
        <v>165</v>
      </c>
      <c r="D5" s="82" t="s">
        <v>11</v>
      </c>
      <c r="E5" s="82" t="s">
        <v>165</v>
      </c>
      <c r="F5" s="82" t="s">
        <v>11</v>
      </c>
      <c r="G5" s="82" t="s">
        <v>165</v>
      </c>
      <c r="H5" s="82" t="s">
        <v>11</v>
      </c>
      <c r="I5" s="356" t="s">
        <v>165</v>
      </c>
    </row>
    <row r="6" spans="1:9" s="87" customFormat="1" ht="32.25" customHeight="1">
      <c r="A6" s="309">
        <v>2019</v>
      </c>
      <c r="B6" s="90">
        <v>81.7</v>
      </c>
      <c r="C6" s="314">
        <v>2794.2</v>
      </c>
      <c r="D6" s="90">
        <v>2.8</v>
      </c>
      <c r="E6" s="314">
        <v>1180.5999999999999</v>
      </c>
      <c r="F6" s="88" t="s">
        <v>6</v>
      </c>
      <c r="G6" s="88" t="s">
        <v>6</v>
      </c>
      <c r="H6" s="88" t="s">
        <v>6</v>
      </c>
      <c r="I6" s="346" t="s">
        <v>6</v>
      </c>
    </row>
    <row r="7" spans="1:9" s="208" customFormat="1" ht="32.25" customHeight="1">
      <c r="A7" s="193">
        <v>2020</v>
      </c>
      <c r="B7" s="90">
        <v>72</v>
      </c>
      <c r="C7" s="205">
        <v>2590.3000000000002</v>
      </c>
      <c r="D7" s="90">
        <v>2.8</v>
      </c>
      <c r="E7" s="205">
        <v>1089.9000000000001</v>
      </c>
      <c r="F7" s="199" t="s">
        <v>6</v>
      </c>
      <c r="G7" s="199" t="s">
        <v>6</v>
      </c>
      <c r="H7" s="199" t="s">
        <v>6</v>
      </c>
      <c r="I7" s="346" t="s">
        <v>6</v>
      </c>
    </row>
    <row r="8" spans="1:9" s="34" customFormat="1" ht="32.25" customHeight="1">
      <c r="A8" s="493">
        <v>2021</v>
      </c>
      <c r="B8" s="507">
        <v>72.300000000000011</v>
      </c>
      <c r="C8" s="496">
        <v>2593.4</v>
      </c>
      <c r="D8" s="507">
        <v>3.1</v>
      </c>
      <c r="E8" s="496">
        <v>1093.5999999999999</v>
      </c>
      <c r="F8" s="491" t="s">
        <v>6</v>
      </c>
      <c r="G8" s="491" t="s">
        <v>6</v>
      </c>
      <c r="H8" s="491" t="s">
        <v>6</v>
      </c>
      <c r="I8" s="491" t="s">
        <v>6</v>
      </c>
    </row>
    <row r="9" spans="1:9" s="34" customFormat="1" ht="32.25" customHeight="1">
      <c r="A9" s="495">
        <v>2022</v>
      </c>
      <c r="B9" s="508">
        <v>71.7</v>
      </c>
      <c r="C9" s="509">
        <v>2595.7000000000003</v>
      </c>
      <c r="D9" s="508">
        <v>2.5</v>
      </c>
      <c r="E9" s="509">
        <v>1095.9000000000001</v>
      </c>
      <c r="F9" s="494" t="s">
        <v>6</v>
      </c>
      <c r="G9" s="494" t="s">
        <v>6</v>
      </c>
      <c r="H9" s="494" t="s">
        <v>6</v>
      </c>
      <c r="I9" s="494" t="s">
        <v>6</v>
      </c>
    </row>
    <row r="10" spans="1:9" s="34" customFormat="1" ht="32.25" customHeight="1">
      <c r="A10" s="579">
        <v>2023</v>
      </c>
      <c r="B10" s="90">
        <v>71.879599999999996</v>
      </c>
      <c r="C10" s="586">
        <v>2595.7000000000003</v>
      </c>
      <c r="D10" s="90">
        <v>2.4796</v>
      </c>
      <c r="E10" s="586">
        <v>1095.9000000000001</v>
      </c>
      <c r="F10" s="578" t="s">
        <v>6</v>
      </c>
      <c r="G10" s="578" t="s">
        <v>6</v>
      </c>
      <c r="H10" s="578" t="s">
        <v>6</v>
      </c>
      <c r="I10" s="578" t="s">
        <v>6</v>
      </c>
    </row>
    <row r="11" spans="1:9" s="34" customFormat="1" ht="32.25" customHeight="1">
      <c r="A11" s="368">
        <v>2024</v>
      </c>
      <c r="B11" s="677">
        <v>71.599999999999994</v>
      </c>
      <c r="C11" s="652">
        <v>2594.5</v>
      </c>
      <c r="D11" s="677">
        <v>2.5</v>
      </c>
      <c r="E11" s="652">
        <v>1095</v>
      </c>
      <c r="F11" s="678" t="s">
        <v>6</v>
      </c>
      <c r="G11" s="678" t="s">
        <v>6</v>
      </c>
      <c r="H11" s="678" t="s">
        <v>6</v>
      </c>
      <c r="I11" s="678" t="s">
        <v>6</v>
      </c>
    </row>
    <row r="12" spans="1:9" s="112" customFormat="1" ht="18.75" customHeight="1">
      <c r="A12" s="1139" t="s">
        <v>162</v>
      </c>
      <c r="B12" s="1139"/>
      <c r="C12" s="1139"/>
      <c r="D12" s="1139"/>
      <c r="I12" s="32"/>
    </row>
    <row r="13" spans="1:9" s="112" customFormat="1" ht="18.75" customHeight="1">
      <c r="A13" s="913" t="s">
        <v>410</v>
      </c>
      <c r="B13" s="913"/>
      <c r="C13" s="913"/>
      <c r="D13" s="913"/>
      <c r="I13" s="32"/>
    </row>
    <row r="14" spans="1:9" s="15" customFormat="1" ht="40.5" customHeight="1">
      <c r="A14" s="870" t="s">
        <v>367</v>
      </c>
      <c r="B14" s="870"/>
      <c r="C14" s="870"/>
      <c r="D14" s="870"/>
      <c r="E14" s="870"/>
      <c r="F14" s="870"/>
      <c r="G14" s="870"/>
      <c r="H14" s="870"/>
      <c r="I14" s="870"/>
    </row>
    <row r="15" spans="1:9" ht="16.5" customHeight="1">
      <c r="A15" s="18" t="s">
        <v>164</v>
      </c>
      <c r="B15" s="18"/>
      <c r="C15" s="362"/>
      <c r="D15" s="362"/>
      <c r="E15" s="362"/>
      <c r="F15" s="362"/>
      <c r="G15" s="943" t="s">
        <v>163</v>
      </c>
      <c r="H15" s="943"/>
      <c r="I15" s="943"/>
    </row>
    <row r="16" spans="1:9" ht="38.25" customHeight="1">
      <c r="A16" s="896" t="s">
        <v>121</v>
      </c>
      <c r="B16" s="1034" t="s">
        <v>377</v>
      </c>
      <c r="C16" s="766"/>
      <c r="D16" s="821" t="s">
        <v>425</v>
      </c>
      <c r="E16" s="719"/>
      <c r="F16" s="1035" t="s">
        <v>426</v>
      </c>
      <c r="G16" s="766"/>
      <c r="H16" s="1035" t="s">
        <v>378</v>
      </c>
      <c r="I16" s="1034"/>
    </row>
    <row r="17" spans="1:9" ht="45" customHeight="1">
      <c r="A17" s="1143"/>
      <c r="B17" s="81" t="s">
        <v>11</v>
      </c>
      <c r="C17" s="350" t="s">
        <v>398</v>
      </c>
      <c r="D17" s="354" t="s">
        <v>11</v>
      </c>
      <c r="E17" s="354" t="s">
        <v>165</v>
      </c>
      <c r="F17" s="350" t="s">
        <v>11</v>
      </c>
      <c r="G17" s="350" t="s">
        <v>398</v>
      </c>
      <c r="H17" s="350" t="s">
        <v>11</v>
      </c>
      <c r="I17" s="356" t="s">
        <v>397</v>
      </c>
    </row>
    <row r="18" spans="1:9" s="87" customFormat="1" ht="32.25" customHeight="1">
      <c r="A18" s="309">
        <v>2019</v>
      </c>
      <c r="B18" s="315" t="s">
        <v>6</v>
      </c>
      <c r="C18" s="315" t="s">
        <v>6</v>
      </c>
      <c r="D18" s="546">
        <v>25.4</v>
      </c>
      <c r="E18" s="546">
        <v>549.6</v>
      </c>
      <c r="F18" s="547">
        <v>53.5</v>
      </c>
      <c r="G18" s="548">
        <v>1064</v>
      </c>
      <c r="H18" s="77" t="s">
        <v>6</v>
      </c>
      <c r="I18" s="355" t="s">
        <v>6</v>
      </c>
    </row>
    <row r="19" spans="1:9" s="208" customFormat="1" ht="32.25" customHeight="1">
      <c r="A19" s="193">
        <v>2020</v>
      </c>
      <c r="B19" s="192" t="s">
        <v>6</v>
      </c>
      <c r="C19" s="192" t="s">
        <v>6</v>
      </c>
      <c r="D19" s="546">
        <v>24</v>
      </c>
      <c r="E19" s="546">
        <v>549.20000000000005</v>
      </c>
      <c r="F19" s="547">
        <v>45.2</v>
      </c>
      <c r="G19" s="547">
        <v>951.2</v>
      </c>
      <c r="H19" s="192" t="s">
        <v>6</v>
      </c>
      <c r="I19" s="355" t="s">
        <v>6</v>
      </c>
    </row>
    <row r="20" spans="1:9" s="34" customFormat="1" ht="32.25" customHeight="1">
      <c r="A20" s="386">
        <v>2021</v>
      </c>
      <c r="B20" s="409" t="s">
        <v>6</v>
      </c>
      <c r="C20" s="409" t="s">
        <v>6</v>
      </c>
      <c r="D20" s="549">
        <v>24</v>
      </c>
      <c r="E20" s="549">
        <v>549.20000000000005</v>
      </c>
      <c r="F20" s="550">
        <v>45.2</v>
      </c>
      <c r="G20" s="550">
        <v>950.6</v>
      </c>
      <c r="H20" s="409" t="s">
        <v>6</v>
      </c>
      <c r="I20" s="409" t="s">
        <v>6</v>
      </c>
    </row>
    <row r="21" spans="1:9" s="34" customFormat="1" ht="32.25" customHeight="1">
      <c r="A21" s="309">
        <v>2022</v>
      </c>
      <c r="B21" s="449" t="s">
        <v>6</v>
      </c>
      <c r="C21" s="449" t="s">
        <v>6</v>
      </c>
      <c r="D21" s="546">
        <v>24</v>
      </c>
      <c r="E21" s="546">
        <v>549.20000000000005</v>
      </c>
      <c r="F21" s="547">
        <v>45.2</v>
      </c>
      <c r="G21" s="547">
        <v>950.6</v>
      </c>
      <c r="H21" s="449" t="s">
        <v>6</v>
      </c>
      <c r="I21" s="449" t="s">
        <v>6</v>
      </c>
    </row>
    <row r="22" spans="1:9" s="34" customFormat="1" ht="32.25" customHeight="1">
      <c r="A22" s="309">
        <v>2023</v>
      </c>
      <c r="B22" s="449" t="s">
        <v>6</v>
      </c>
      <c r="C22" s="449" t="s">
        <v>6</v>
      </c>
      <c r="D22" s="546">
        <v>24</v>
      </c>
      <c r="E22" s="546">
        <v>549.20000000000005</v>
      </c>
      <c r="F22" s="547">
        <v>45.4</v>
      </c>
      <c r="G22" s="547">
        <v>950.6</v>
      </c>
      <c r="H22" s="449" t="s">
        <v>6</v>
      </c>
      <c r="I22" s="449" t="s">
        <v>6</v>
      </c>
    </row>
    <row r="23" spans="1:9" s="34" customFormat="1" ht="32.25" customHeight="1">
      <c r="A23" s="243">
        <v>2024</v>
      </c>
      <c r="B23" s="510" t="s">
        <v>6</v>
      </c>
      <c r="C23" s="75" t="s">
        <v>6</v>
      </c>
      <c r="D23" s="551">
        <v>23.9</v>
      </c>
      <c r="E23" s="551">
        <v>549</v>
      </c>
      <c r="F23" s="552">
        <v>45.2</v>
      </c>
      <c r="G23" s="552">
        <v>950.5</v>
      </c>
      <c r="H23" s="75" t="s">
        <v>6</v>
      </c>
      <c r="I23" s="75" t="s">
        <v>6</v>
      </c>
    </row>
    <row r="24" spans="1:9" s="704" customFormat="1" ht="16.5" customHeight="1">
      <c r="A24" s="1139" t="s">
        <v>162</v>
      </c>
      <c r="B24" s="1139"/>
      <c r="C24" s="1139"/>
      <c r="D24" s="1139"/>
      <c r="I24" s="705"/>
    </row>
    <row r="25" spans="1:9" s="704" customFormat="1" ht="20.25" customHeight="1">
      <c r="A25" s="913" t="s">
        <v>410</v>
      </c>
      <c r="B25" s="913"/>
      <c r="C25" s="913"/>
      <c r="D25" s="913"/>
      <c r="I25" s="705"/>
    </row>
    <row r="26" spans="1:9">
      <c r="I26" s="362"/>
    </row>
  </sheetData>
  <mergeCells count="18">
    <mergeCell ref="A2:I2"/>
    <mergeCell ref="G3:I3"/>
    <mergeCell ref="A4:A5"/>
    <mergeCell ref="B4:C4"/>
    <mergeCell ref="D4:E4"/>
    <mergeCell ref="F4:G4"/>
    <mergeCell ref="H4:I4"/>
    <mergeCell ref="A24:D24"/>
    <mergeCell ref="A25:D25"/>
    <mergeCell ref="A12:D12"/>
    <mergeCell ref="A13:D13"/>
    <mergeCell ref="A14:I14"/>
    <mergeCell ref="G15:I15"/>
    <mergeCell ref="A16:A17"/>
    <mergeCell ref="B16:C16"/>
    <mergeCell ref="D16:E16"/>
    <mergeCell ref="F16:G16"/>
    <mergeCell ref="H16:I1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28</vt:i4>
      </vt:variant>
      <vt:variant>
        <vt:lpstr>이름 지정된 범위</vt:lpstr>
      </vt:variant>
      <vt:variant>
        <vt:i4>23</vt:i4>
      </vt:variant>
    </vt:vector>
  </HeadingPairs>
  <TitlesOfParts>
    <vt:vector size="51" baseType="lpstr">
      <vt:lpstr>1 농가및농가인구, 2 연령별 농가인구</vt:lpstr>
      <vt:lpstr>2 연령별농가인구(2),  3 경지면적</vt:lpstr>
      <vt:lpstr>4 경지규모별농가</vt:lpstr>
      <vt:lpstr>5 식량작물 생산량(정곡), 5-1미곡</vt:lpstr>
      <vt:lpstr>5-2 맥류, 5-3 잡곡</vt:lpstr>
      <vt:lpstr>5-4 두류, 5-5 서류</vt:lpstr>
      <vt:lpstr>6 채소류 생산량</vt:lpstr>
      <vt:lpstr>6 채소류생산량(2)</vt:lpstr>
      <vt:lpstr>6 채소류생산량(3)</vt:lpstr>
      <vt:lpstr>7 특용작물생산량, 8 과실류생산량</vt:lpstr>
      <vt:lpstr>8 과실류생산량(2)</vt:lpstr>
      <vt:lpstr>9 매실 생산 및 처리</vt:lpstr>
      <vt:lpstr>10 농업기계보유현황</vt:lpstr>
      <vt:lpstr>11 가축사육</vt:lpstr>
      <vt:lpstr>11 가축사육(2), 12가축전염병발생</vt:lpstr>
      <vt:lpstr>13 임산물생산량</vt:lpstr>
      <vt:lpstr>14임목벌채허가(신고)</vt:lpstr>
      <vt:lpstr>15 조림</vt:lpstr>
      <vt:lpstr>16 불법산림훼손 피해현황</vt:lpstr>
      <vt:lpstr>17 어가및어가인구(해수면, 내수면)</vt:lpstr>
      <vt:lpstr>18 연령별 어가인구</vt:lpstr>
      <vt:lpstr>19 어업종사가구원</vt:lpstr>
      <vt:lpstr>20 어선보유</vt:lpstr>
      <vt:lpstr>21 수산업종별 생산</vt:lpstr>
      <vt:lpstr>22 수산물가공품생산량</vt:lpstr>
      <vt:lpstr>23 수산물생산량 및 판매금액</vt:lpstr>
      <vt:lpstr>24 친환경농축산물출하현황</vt:lpstr>
      <vt:lpstr>25 화훼류 재배현황</vt:lpstr>
      <vt:lpstr>'1 농가및농가인구, 2 연령별 농가인구'!Print_Area</vt:lpstr>
      <vt:lpstr>'10 농업기계보유현황'!Print_Area</vt:lpstr>
      <vt:lpstr>'11 가축사육'!Print_Area</vt:lpstr>
      <vt:lpstr>'11 가축사육(2), 12가축전염병발생'!Print_Area</vt:lpstr>
      <vt:lpstr>'16 불법산림훼손 피해현황'!Print_Area</vt:lpstr>
      <vt:lpstr>'17 어가및어가인구(해수면, 내수면)'!Print_Area</vt:lpstr>
      <vt:lpstr>'2 연령별농가인구(2),  3 경지면적'!Print_Area</vt:lpstr>
      <vt:lpstr>'20 어선보유'!Print_Area</vt:lpstr>
      <vt:lpstr>'21 수산업종별 생산'!Print_Area</vt:lpstr>
      <vt:lpstr>'23 수산물생산량 및 판매금액'!Print_Area</vt:lpstr>
      <vt:lpstr>'24 친환경농축산물출하현황'!Print_Area</vt:lpstr>
      <vt:lpstr>'5 식량작물 생산량(정곡), 5-1미곡'!Print_Area</vt:lpstr>
      <vt:lpstr>'5-2 맥류, 5-3 잡곡'!Print_Area</vt:lpstr>
      <vt:lpstr>'6 채소류 생산량'!Print_Area</vt:lpstr>
      <vt:lpstr>'6 채소류생산량(2)'!Print_Area</vt:lpstr>
      <vt:lpstr>'6 채소류생산량(3)'!Print_Area</vt:lpstr>
      <vt:lpstr>'8 과실류생산량(2)'!Print_Area</vt:lpstr>
      <vt:lpstr>'9 매실 생산 및 처리'!Print_Area</vt:lpstr>
      <vt:lpstr>'11 가축사육(2), 12가축전염병발생'!Print_Titles</vt:lpstr>
      <vt:lpstr>'13 임산물생산량'!Print_Titles</vt:lpstr>
      <vt:lpstr>'4 경지규모별농가'!Print_Titles</vt:lpstr>
      <vt:lpstr>'5-4 두류, 5-5 서류'!Print_Titles</vt:lpstr>
      <vt:lpstr>'7 특용작물생산량, 8 과실류생산량'!Print_Titles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2023-05-09T07:10:06Z</cp:lastPrinted>
  <dcterms:created xsi:type="dcterms:W3CDTF">2004-07-01T00:20:12Z</dcterms:created>
  <dcterms:modified xsi:type="dcterms:W3CDTF">2026-02-23T05:41:38Z</dcterms:modified>
</cp:coreProperties>
</file>